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6720"/>
  </bookViews>
  <sheets>
    <sheet name="Попаснянський РЦ ПМСД" sheetId="31" r:id="rId1"/>
    <sheet name="Щастинська МЛ" sheetId="30" r:id="rId2"/>
    <sheet name="Попаснянська ЦРЛ" sheetId="29" r:id="rId3"/>
    <sheet name="ЛОКЛ" sheetId="1" r:id="rId4"/>
    <sheet name="Білокуракіно" sheetId="2" r:id="rId5"/>
    <sheet name="Біловодськ" sheetId="3" r:id="rId6"/>
    <sheet name="Кардіодиспансер" sheetId="24" r:id="rId7"/>
    <sheet name="Кремінське РТМО" sheetId="4" r:id="rId8"/>
    <sheet name="Лисичанськ" sheetId="6" r:id="rId9"/>
    <sheet name="Марковка" sheetId="7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уг міськ СШД" sheetId="22" r:id="rId20"/>
    <sheet name="Лисичанська КЛПУ СШМД" sheetId="27" r:id="rId21"/>
    <sheet name="Лист1" sheetId="28" r:id="rId22"/>
  </sheets>
  <calcPr calcId="162913"/>
</workbook>
</file>

<file path=xl/calcChain.xml><?xml version="1.0" encoding="utf-8"?>
<calcChain xmlns="http://schemas.openxmlformats.org/spreadsheetml/2006/main">
  <c r="E10" i="31" l="1"/>
  <c r="E15" i="11"/>
  <c r="E22" i="6"/>
  <c r="E13" i="27" l="1"/>
  <c r="E11" i="29" l="1"/>
  <c r="K13" i="30" l="1"/>
  <c r="I13" i="30" l="1"/>
  <c r="G13" i="30"/>
  <c r="E13" i="30"/>
  <c r="E27" i="15" l="1"/>
  <c r="E12" i="2" l="1"/>
  <c r="G12" i="2"/>
  <c r="I12" i="2"/>
  <c r="E13" i="22" l="1"/>
  <c r="D13" i="22"/>
</calcChain>
</file>

<file path=xl/sharedStrings.xml><?xml version="1.0" encoding="utf-8"?>
<sst xmlns="http://schemas.openxmlformats.org/spreadsheetml/2006/main" count="1010" uniqueCount="388">
  <si>
    <t>Луганська обласна клінічна лікарня</t>
  </si>
  <si>
    <t>Кількість</t>
  </si>
  <si>
    <t>2301400 Гемофілія</t>
  </si>
  <si>
    <t>Гидроксисечовина медак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</si>
  <si>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</si>
  <si>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</si>
  <si>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</si>
  <si>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</si>
  <si>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</si>
  <si>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</si>
  <si>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</si>
  <si>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</si>
  <si>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</si>
  <si>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</si>
  <si>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</si>
  <si>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</si>
  <si>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</si>
  <si>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</si>
  <si>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</si>
  <si>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</si>
  <si>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</si>
  <si>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</si>
  <si>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</si>
  <si>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 xml:space="preserve">АІМАФІКС 1000 МО/10 мл Фактор коагуляції крові людини ІX 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</si>
  <si>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</si>
  <si>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</si>
  <si>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</si>
  <si>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</si>
  <si>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</si>
  <si>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</si>
  <si>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</si>
  <si>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</si>
  <si>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</si>
  <si>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Ендоксан 500 мг, порошок для розчину для ін'єкцій по 500 мг</t>
  </si>
  <si>
    <t>Ендоксан 1 г, порошок для розчину для ін'єкцій по 1 г</t>
  </si>
  <si>
    <t>2301400 Трансплантація</t>
  </si>
  <si>
    <t>Екворал, капсули м'які по 100 мг, по 10 капсул у блістері</t>
  </si>
  <si>
    <t xml:space="preserve">НОВОСЕВЕН, порошок ліофілізований </t>
  </si>
  <si>
    <t>Головний лікар__________________</t>
  </si>
  <si>
    <t>капс</t>
  </si>
  <si>
    <t>амп</t>
  </si>
  <si>
    <t>Копегус, таблетки вкриті плівковою оболонкою, по 200 мг по 168 таблеток у флаконі</t>
  </si>
  <si>
    <t>Флударабін-Тева, коонцентрат для розчину для ін'єкцій або інфузій, 25мг/мл</t>
  </si>
  <si>
    <t>Соляник Ф.Т.</t>
  </si>
  <si>
    <t>Метотрексат-Тева, розчин для ін'єкцій, 100 мг/мл по 10 мл у флаконі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</si>
  <si>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</si>
  <si>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</si>
  <si>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</si>
  <si>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</si>
  <si>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</si>
  <si>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</si>
  <si>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</si>
  <si>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</si>
  <si>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</si>
  <si>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</si>
  <si>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</si>
  <si>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</si>
  <si>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</si>
  <si>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</si>
  <si>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по Білокуракинській ЦРЛ</t>
  </si>
  <si>
    <t>(назва закладу)</t>
  </si>
  <si>
    <t>Назва закладу-кінцевого одержувача</t>
  </si>
  <si>
    <t>Торговельна назва</t>
  </si>
  <si>
    <t>Залишок на початок звітного тижня      (понеділок)</t>
  </si>
  <si>
    <t>надійшло за тиждень</t>
  </si>
  <si>
    <t>Фактично використано за тиждень</t>
  </si>
  <si>
    <t>Сума</t>
  </si>
  <si>
    <t>одиниця</t>
  </si>
  <si>
    <t>кількість</t>
  </si>
  <si>
    <t>Стрептокіназа</t>
  </si>
  <si>
    <t>фл</t>
  </si>
  <si>
    <t>Разом:</t>
  </si>
  <si>
    <t>Головний лікар__________________                                                                        Данілко О.М.</t>
  </si>
  <si>
    <t>Данілко О.М.</t>
  </si>
  <si>
    <t>Головний бухгалтер_____________                                                                          Третяк Т.В._</t>
  </si>
  <si>
    <t>Третяк Т.В.</t>
  </si>
  <si>
    <t>Додаток 1</t>
  </si>
  <si>
    <t>Торгівельна назва лікарського засобу/виробу медичного призначення</t>
  </si>
  <si>
    <t>Луганська обласна клінична лікарня</t>
  </si>
  <si>
    <t>фл.</t>
  </si>
  <si>
    <t>емоклот</t>
  </si>
  <si>
    <t>амп.</t>
  </si>
  <si>
    <t>Головний лікар</t>
  </si>
  <si>
    <t>КЗ "Біловодська ЦРЛ"</t>
  </si>
  <si>
    <t>____________________________</t>
  </si>
  <si>
    <t>IНФОРМАЦIЯ</t>
  </si>
  <si>
    <t xml:space="preserve">щодо наявних залишків лікарських засобів та медичних виробів, отриманих шляхом централiзованого постачання </t>
  </si>
  <si>
    <t>за рахунок коштiв  Державного бюджету України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</si>
  <si>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отриманих на підставі розподілу лікарських засобів згідно наказів Департаменту охорони здоров'я ЛОДА</t>
  </si>
  <si>
    <t>ЛУГАНСЬКИЙ ОБЛАСНИЙ КАРДІОЛОГІЧНИЙ ДИСПАНСЕР</t>
  </si>
  <si>
    <t>(установа, заклад)</t>
  </si>
  <si>
    <t>Постачальник</t>
  </si>
  <si>
    <t>КПКВ</t>
  </si>
  <si>
    <t>Беталок</t>
  </si>
  <si>
    <t>Брилінта</t>
  </si>
  <si>
    <t>УСЬОГО:</t>
  </si>
  <si>
    <t>Головний бухгалтер</t>
  </si>
  <si>
    <t>таб.</t>
  </si>
  <si>
    <t>Кремінське РТМО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</si>
  <si>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</si>
  <si>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>Назва
 програми</t>
  </si>
  <si>
    <t>Одиниця 
виміру</t>
  </si>
  <si>
    <t>Солу-Медрол 1000мг фл</t>
  </si>
  <si>
    <t>КУ "Територіальне медичне об`єднання м. Лисичанськ"</t>
  </si>
  <si>
    <t>ЦМЛ ім. Титова</t>
  </si>
  <si>
    <t>Брілінта</t>
  </si>
  <si>
    <t>табл.</t>
  </si>
  <si>
    <t>Імунопрофілактика</t>
  </si>
  <si>
    <t>уп.</t>
  </si>
  <si>
    <t>капс.</t>
  </si>
  <si>
    <t>УСЬОГО</t>
  </si>
  <si>
    <t>Виконавець    О. Ю. Рудько</t>
  </si>
  <si>
    <t>Марківське РТМО</t>
  </si>
  <si>
    <t>Міловське РТМО</t>
  </si>
  <si>
    <t xml:space="preserve">Головний лікар                                                     Г.І. Горбаченко                                                </t>
  </si>
  <si>
    <t>Виконавець Гуртова І.В. 0501628013</t>
  </si>
  <si>
    <t>Разом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</si>
  <si>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</si>
  <si>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</si>
  <si>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</si>
  <si>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</si>
  <si>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</si>
  <si>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Управління охорони здоров'я Рубіжанської міської ради</t>
  </si>
  <si>
    <r>
      <t>ПЕГФЕРОН,</t>
    </r>
    <r>
      <rPr>
        <sz val="9"/>
        <rFont val="Arial"/>
        <family val="2"/>
        <charset val="204"/>
      </rPr>
      <t xml:space="preserve"> 1 фл. в уп., серія В2006</t>
    </r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</si>
  <si>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</si>
  <si>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</si>
  <si>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</si>
  <si>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>Генеральний директор</t>
  </si>
  <si>
    <t>Сватівського РТМО</t>
  </si>
  <si>
    <t>І.Л.Плотніков</t>
  </si>
  <si>
    <t>УОЗ м.Сєвєродонецьк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</si>
  <si>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</si>
  <si>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</si>
  <si>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</si>
  <si>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</si>
  <si>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</si>
  <si>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</si>
  <si>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</si>
  <si>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</si>
  <si>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</si>
  <si>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</si>
  <si>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</si>
  <si>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ЛОКОД</t>
  </si>
  <si>
    <t>ЛОКЛ</t>
  </si>
  <si>
    <t>Виконавець:    Любар В.В.</t>
  </si>
  <si>
    <t>тел:0663203017</t>
  </si>
  <si>
    <t>Мітоксантрон 20 мг</t>
  </si>
  <si>
    <t>ТАХОКОМБ пластина, вкрита оболонкою, 9.5см х 4.8см</t>
  </si>
  <si>
    <t>пластина</t>
  </si>
  <si>
    <t>Уромітексан 400 мг</t>
  </si>
  <si>
    <t>ампула</t>
  </si>
  <si>
    <t>Серцево-судинна</t>
  </si>
  <si>
    <t>ЕМОКЛОТ 1000 МО/10 мл Фактор коагуляції крові людини VIII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</si>
  <si>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</si>
  <si>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</si>
  <si>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</si>
  <si>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</si>
  <si>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r>
      <t xml:space="preserve">СОЛУ-МЕДРОЛ  </t>
    </r>
    <r>
      <rPr>
        <sz val="9"/>
        <rFont val="Arial"/>
        <family val="2"/>
        <charset val="204"/>
      </rPr>
      <t>серія R07069</t>
    </r>
  </si>
  <si>
    <r>
      <t xml:space="preserve">ЛІВЕЛ, </t>
    </r>
    <r>
      <rPr>
        <sz val="9"/>
        <rFont val="Arial"/>
        <family val="2"/>
        <charset val="204"/>
      </rPr>
      <t>50 капс. в уп.,</t>
    </r>
    <r>
      <rPr>
        <b/>
        <sz val="9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>серія 530616</t>
    </r>
  </si>
  <si>
    <t>ОКТОСТИМ розчин для ін'єкцій, 15мкг/мл по 1 мл №10</t>
  </si>
  <si>
    <t>Флударабін 50 мг</t>
  </si>
  <si>
    <t>шт.</t>
  </si>
  <si>
    <t>Ритуксим, концентрат для розчину для інфузій по 500мг/50 мл у флаконі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</si>
  <si>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</si>
  <si>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>ТАХОКОМБ пластина, вкрита оболонкою, 2 пластини розміром 4.8см х 4.8см у картоній коробці</t>
  </si>
  <si>
    <t>кальцию фолинат</t>
  </si>
  <si>
    <t>уромитексан</t>
  </si>
  <si>
    <t>к-кт</t>
  </si>
  <si>
    <t>Електрод для катетерних деструкцій звичайний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</si>
  <si>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</si>
  <si>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Стент кобальто-хромовий для ниркових судин NEFRO С з системою доставки, ZSTN5X1814140C, 5х18мм</t>
  </si>
  <si>
    <t>Стент кобальто-хромовий для ниркових судин NEFRO С з системою доставки, ZSTN6X1414140C, 6х15мм</t>
  </si>
  <si>
    <t>Стент кобальто-хромовий для ниркових судин NEFRO С з системою доставки, ZSTN6X1814140C, 6х18мм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</si>
  <si>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</si>
  <si>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</si>
  <si>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НЕОПАКС таблетки, вкриті плівковою оболонкою, по 400мг, по 10 таблеток у блістері; по 6 блістерів у картонній коробці</t>
  </si>
  <si>
    <r>
      <t xml:space="preserve">СТРЕПТОКІНАЗА  </t>
    </r>
    <r>
      <rPr>
        <sz val="9"/>
        <rFont val="Arial"/>
        <family val="2"/>
        <charset val="204"/>
      </rPr>
      <t>серія 11115</t>
    </r>
  </si>
  <si>
    <r>
      <t xml:space="preserve">АКТИЛІЗЕ  </t>
    </r>
    <r>
      <rPr>
        <sz val="9"/>
        <rFont val="Arial"/>
        <family val="2"/>
        <charset val="204"/>
      </rPr>
      <t>серія 701161</t>
    </r>
  </si>
  <si>
    <t>актелизе</t>
  </si>
  <si>
    <t>Актилізе</t>
  </si>
  <si>
    <t>Актилизе</t>
  </si>
  <si>
    <t>КУ"Старобільське РТМО"</t>
  </si>
  <si>
    <t>Новосевен</t>
  </si>
  <si>
    <t>Биков В.Д.</t>
  </si>
  <si>
    <t>щотижня</t>
  </si>
  <si>
    <t>Станично-Луганськое РТМО</t>
  </si>
  <si>
    <t>И Т О Г О</t>
  </si>
  <si>
    <t>Т.в.о.головного лікаря</t>
  </si>
  <si>
    <t>Іванов В.Б.</t>
  </si>
  <si>
    <t>В.О.головного бухгалтера</t>
  </si>
  <si>
    <t>Бондаренко Т.П.</t>
  </si>
  <si>
    <t>Серцево-судина</t>
  </si>
  <si>
    <t>Актелізе</t>
  </si>
  <si>
    <t>Для лікування хворих із серцево-судинними і судинно-мозковими захворюваннями</t>
  </si>
  <si>
    <t>таб</t>
  </si>
  <si>
    <r>
      <t xml:space="preserve">БРИЛІНТА  </t>
    </r>
    <r>
      <rPr>
        <sz val="9"/>
        <rFont val="Arial"/>
        <family val="2"/>
        <charset val="204"/>
      </rPr>
      <t>серія TEFX</t>
    </r>
  </si>
  <si>
    <t>В.о. начальника Управління охорони здоров'я                                        Н.І. Янко</t>
  </si>
  <si>
    <t>брилинта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</si>
  <si>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</t>
  </si>
  <si>
    <t>упак.</t>
  </si>
  <si>
    <t>Онкологія доросла</t>
  </si>
  <si>
    <t>2301400 Лік. зас. для заб..лік.хворих із серц-суд та суд-мозк. захвор.</t>
  </si>
  <si>
    <t>АРИКСТРА, розчин для ін'єкцій, 2,5 мг/0,5мл по 0,5 мл у попередньо заповненому шприці; по 10 шприців в картогнній коробці</t>
  </si>
  <si>
    <t>шприц</t>
  </si>
  <si>
    <t>ІЛОМЕДІН концентрат для розчину для інфузій, 20 муг/мл по 1 мл в ампулі; по 5 ампул картонній коробці</t>
  </si>
  <si>
    <t>2301400 Центр. зак. кардіовиробів. мед.вироби для оперативного лікуван.судинно-мозк.захв"</t>
  </si>
  <si>
    <t>Кліпса нейрохірургічна кат.номер FT750T</t>
  </si>
  <si>
    <t xml:space="preserve">Луганська обласна  клінічна  лікрня   </t>
  </si>
  <si>
    <t>Луганська міська станція швидкої медичної допомоги</t>
  </si>
  <si>
    <t>Лисичанська КЛПУ "Станція швидкої медичної допомоги"</t>
  </si>
  <si>
    <t>Коронарна стент-система CONSTANT з системою доставки 2,5х28</t>
  </si>
  <si>
    <t>2301400 Вірусні гепатити</t>
  </si>
  <si>
    <t>Ревацио 20 мг по 15 таблеток у блістері по 6 блістерів у коробці</t>
  </si>
  <si>
    <t>КУ "Попаснянська ЦРЛ"</t>
  </si>
  <si>
    <t>Всього:</t>
  </si>
  <si>
    <t>БІОЛОГІЧНИЙ КЛАПАН СЕРЦЯ АОРТАЛЬНИЙ</t>
  </si>
  <si>
    <t>Керований абляційний катетер з двома вигинами та двонаправленим кінчиком. Довжина дистального електроду 4 мм</t>
  </si>
  <si>
    <t>Керований абляційний катетер з двома вигинами та двонаправленим кінчиком. Довжина дистального електроду 8 мм</t>
  </si>
  <si>
    <t>Клапан серця механічний двостулковий</t>
  </si>
  <si>
    <t>Кліпса нейрохірургічна, титанічна стандартна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</si>
  <si>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</si>
  <si>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</si>
  <si>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</si>
  <si>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</si>
  <si>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</si>
  <si>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</si>
  <si>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</si>
  <si>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</si>
  <si>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</si>
  <si>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</si>
  <si>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</si>
  <si>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Арикстра</t>
  </si>
  <si>
    <t>Клексан</t>
  </si>
  <si>
    <t>шпр.</t>
  </si>
  <si>
    <t>шпр</t>
  </si>
  <si>
    <t>клексан</t>
  </si>
  <si>
    <t>Арікстра</t>
  </si>
  <si>
    <t>КЗ "Щастинська міська лікарня Новоайдарського району Луганської області"</t>
  </si>
  <si>
    <t>Торгівельна назва</t>
  </si>
  <si>
    <t>Арикстра 2,5мл</t>
  </si>
  <si>
    <t>Новопсковське РТМО</t>
  </si>
  <si>
    <t>Арикстра,розчин для ін"єкцій 2,5мг/0,5мл у попередньо заповненому шприці по 10 шприців  у картонній коробці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</si>
  <si>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</si>
  <si>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</si>
  <si>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</si>
  <si>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</si>
  <si>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>Двокамерний кардіовертер-дефібрилятор</t>
  </si>
  <si>
    <t>Оксигенатор з біопасивним безгепариновим покриттям та інтегрованим артеріальним фільтром для дорослих із комплектом магістральних трубок</t>
  </si>
  <si>
    <t>Метотрексат-Тева, 100мг/мл</t>
  </si>
  <si>
    <t>Вінкристин-Тева ,1 мг/мл по 1 мл</t>
  </si>
  <si>
    <t>Сімдакс 2,5мг/мл</t>
  </si>
  <si>
    <r>
      <t xml:space="preserve">АРИКСТРА </t>
    </r>
    <r>
      <rPr>
        <sz val="9"/>
        <rFont val="Arial"/>
        <family val="2"/>
        <charset val="204"/>
      </rPr>
      <t>серія 6497</t>
    </r>
  </si>
  <si>
    <r>
      <t xml:space="preserve">КЛЕКСАН </t>
    </r>
    <r>
      <rPr>
        <sz val="9"/>
        <rFont val="Arial"/>
        <family val="2"/>
        <charset val="204"/>
      </rPr>
      <t>серія 103100В</t>
    </r>
  </si>
  <si>
    <t>ІМУНАТ порошок та розчинник для розчину для ін’єкцій, по 1000/750 МО у флаконах №1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</si>
  <si>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</si>
  <si>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</si>
  <si>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</si>
  <si>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</si>
  <si>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АДВАГРАФ 3мг №50</t>
  </si>
  <si>
    <t>Симдакс</t>
  </si>
  <si>
    <t>Бетаферон, порошок ліофілізований для приготування розчину для ін'єкцій по 0,3мг (9,6 млн МО)</t>
  </si>
  <si>
    <t>ТАСИГНА, капсули тверді по 200 мг по 14 капсул у блістері; по 2 блістери у коробці з картону</t>
  </si>
  <si>
    <t>Виконавець: Невмивака Ю.С.</t>
  </si>
  <si>
    <t>тел: +38 066 91 95 112</t>
  </si>
  <si>
    <t>Екворал, капсули м'які по 50 мг, по 10 капсул у блістері</t>
  </si>
  <si>
    <t>КАРБЕТОЦИН розчин для ін’єкцій, 100мкг/мл по 1 мл у флаконах №4</t>
  </si>
  <si>
    <t>Залишок на кінець звітного тижня</t>
  </si>
  <si>
    <t>Метакос, концентрат для розчину для інфузій, 4мг/5мл по 5мл у флаконі</t>
  </si>
  <si>
    <t>МІРИН 100, таблетки, вкриті оболонкою, по 100мг по 10 таблеток у блістері; по 3 блістери в картонній коробці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</si>
  <si>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</si>
  <si>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</si>
  <si>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набір</t>
  </si>
  <si>
    <t xml:space="preserve"> Етопозид- тева 200 мг</t>
  </si>
  <si>
    <t>ВІЛЬВІО,табл.,вкриті плівковою оболонкою,по 12,5 мг/75/50мг по 2 таблетки у блістері,по 7 блістерів в картонній коробці для тижневого використання,по 4 картонних коробки в картонній коробці для застосування на протязі 4 тижнів</t>
  </si>
  <si>
    <t>ВІРЕЛАКІР,таб.,вкриті п/о, по 250мг по 2 таблетки у блістері,по 7 блістерів в картонній коробці для тижневого використання,по 4 картонних коробці для застосування на протезі 4 тижнів</t>
  </si>
  <si>
    <t>Пульмозим 2,5 мг/2,5 мл</t>
  </si>
  <si>
    <t>ПРОТЕЗИ тазостегнового суглоба стерильні INERE у складі (однополюсні цементні біополярні ендопротези)</t>
  </si>
  <si>
    <t>Метипред</t>
  </si>
  <si>
    <t>МЕТИПРЕД  серія 1809002.1</t>
  </si>
  <si>
    <t>Метипред порошок для розчину для ін'єкцій по 1000мг, 1 флакон з порошком в картонній коробці</t>
  </si>
  <si>
    <t>БОЗЕНТАН САНДОЗ таблетки, вкриті оболонкою, по 62,5мг №56</t>
  </si>
  <si>
    <t>ЕМОКЛОТ 500 МО/10 мл Фактор коагуляції крові людини VIII</t>
  </si>
  <si>
    <t>РІКСУБІС порошок та розчинник для розчину для ін'єкцій по 1000 МО</t>
  </si>
  <si>
    <t>ОКТАНІН Ф 1000 МО, порошок для розчину для ін'єкцій</t>
  </si>
  <si>
    <t>2301400 Муковісцидоз</t>
  </si>
  <si>
    <t>2301400 Легочна артеріальна гіпертензія</t>
  </si>
  <si>
    <t>2301400 Невідкладна допомога при кровотечах</t>
  </si>
  <si>
    <t>Бетфер 1а ПЛЮС,порошок для розчину для ін'єкцій по 6 000 000 МО (30мкг) у флаконах №1 у комплекті з розчинником:вода для ін'єкцій стерильна по 1мл.в амп.№1</t>
  </si>
  <si>
    <t>Бетаферон</t>
  </si>
  <si>
    <t>Карбетоцин</t>
  </si>
  <si>
    <t>Бетфер 1а плюс</t>
  </si>
  <si>
    <t xml:space="preserve"> Етопозид- ЕБЕВЕ 200 мг</t>
  </si>
  <si>
    <t>Граноцит 33.6 МО</t>
  </si>
  <si>
    <t>КАРБЕТОЦИН  серія 060118</t>
  </si>
  <si>
    <t>КАРБЕТОЦИН розчин для ін'єкцій, 100 мкг/мл по 1 мл у флаконах № 4</t>
  </si>
  <si>
    <t>визипак</t>
  </si>
  <si>
    <t>граноцит</t>
  </si>
  <si>
    <t>ендоксан</t>
  </si>
  <si>
    <t>карбетоцин</t>
  </si>
  <si>
    <t>Коронарна стент-система CONSTANT з системою доставки 2,75х17</t>
  </si>
  <si>
    <t>Коронарна стент-система CONSTANT з системою доставки 2,75х24</t>
  </si>
  <si>
    <t>ЦИКЛОСПОРИН АЛКАЛОЇД капс. м’які по 50мг №50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</si>
  <si>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</si>
  <si>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ЛЕЙКЕРАН, таблетки вкриті плівковою оболонкою, по 2мг, по 25 таблеток у флаконі</t>
  </si>
  <si>
    <t>РЕФАКТО АФ ліофілізат для розчину для ін'єкцій по        1 000 МО у флаконі№1 у комплекті з розчинником по 4мл у попередньо наповненому шприці та стерильним набором, VIII фактор</t>
  </si>
  <si>
    <t>ЦИТОЗАР,  ліофілізат для розчину для ін'єкцій  по 1000 мг</t>
  </si>
  <si>
    <t>Стрептокіназа-Біофарма,ліофілізат для розчину по 1 500 000 МО, 1 флакон з ліофілізатом у блістері, по 1 блістеру у пачці з картону</t>
  </si>
  <si>
    <t>Плавікс</t>
  </si>
  <si>
    <t>Мінірин</t>
  </si>
  <si>
    <t>СТРЕПТОКІНАЗА  серія 10218</t>
  </si>
  <si>
    <r>
      <t xml:space="preserve">Стрептокіназа-Біофарма, </t>
    </r>
    <r>
      <rPr>
        <sz val="9"/>
        <rFont val="Times New Roman"/>
        <family val="1"/>
        <charset val="204"/>
      </rPr>
      <t>ліофілізат для розчину для інфузій по 1500 00 МО, 1 флакон з ліофілізатом у блістері, по 1 блістеру у пачці з картону</t>
    </r>
  </si>
  <si>
    <t>Плавикс</t>
  </si>
  <si>
    <t>плавикс</t>
  </si>
  <si>
    <t>тб</t>
  </si>
  <si>
    <t>Двокамерний превентивний частотно-адаптований штучний водій ритму серця (DDDRP) для пацієнтів з брадізалежною миготливою аритмією</t>
  </si>
  <si>
    <t>ПЛАВІКС, таблетки вкриті плівковою оболонкою, по 300 мг № 10 (10*1): по 10 таблеток у блістеру у картонній коробці</t>
  </si>
  <si>
    <t>Металізе, ліофілізат для розчину для ін</t>
  </si>
  <si>
    <t>Металізе по 10000 ОД</t>
  </si>
  <si>
    <t>Плавікс 300 мг №10</t>
  </si>
  <si>
    <t>Ревацио таб.по 20мг по 15таб в блистере по 6 блистеров в коробке серия В160806 до 31.03.22</t>
  </si>
  <si>
    <t xml:space="preserve">АМЛОДИПІН, таблетки 10мг №30 (10х3) у блістерах 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</si>
  <si>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</si>
  <si>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</si>
  <si>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МІКОФЕНОЛОВА КИСЛОТА, таблетки, вкриті кишковорозчинною оболонкою, по 180мг по 120 таблеток у флаконах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</si>
  <si>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</si>
  <si>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Стент кобальто-хромовий для ниркових судин NEFRO С з системою доставки, ZSTN5X1414140C, 5х15мм</t>
  </si>
  <si>
    <t>ТАКПАН капсули тверді по 0,5 мг №60 (10х6) у блістерах</t>
  </si>
  <si>
    <t>ТАКПАН капсули тверді по 1 мг №60 (10х6) у блістерах</t>
  </si>
  <si>
    <t>митоксантрон</t>
  </si>
  <si>
    <t>зарсио</t>
  </si>
  <si>
    <t>Од</t>
  </si>
  <si>
    <r>
      <t xml:space="preserve">БЕТАЛОК  </t>
    </r>
    <r>
      <rPr>
        <sz val="9"/>
        <rFont val="Arial"/>
        <family val="2"/>
        <charset val="204"/>
      </rPr>
      <t>серія F0137-1</t>
    </r>
  </si>
  <si>
    <t>МІКОФЕНОЛОВА КИСЛОТА, 120 таб. в уп., серія NN9440</t>
  </si>
  <si>
    <t>ТАКПАН 0,5 мг серія 47918001</t>
  </si>
  <si>
    <t>ТАКПАН 1 мг серія 48018002</t>
  </si>
  <si>
    <t>ЗАРСІО, розчин для ін’єкцій або інфузій 48 млн ОД/0,5мл по 0,5мл розчину в попередньо заповненому шприці</t>
  </si>
  <si>
    <t>КЛЕКСАН 300, розчин для ін’єкцій по 10 000 анти-Ха МО/мл №1</t>
  </si>
  <si>
    <t>ОКТАНІН Ф 500 МО порошок для  розчину для ін’єкцій  по 1 флакону ємністю 30 мл з порошком для розчину для ін’єкцій</t>
  </si>
  <si>
    <t>ПРОТЕЗ СУДИНИ тканий прямий Inter Gard 20ммх15см</t>
  </si>
  <si>
    <t>Судинний протез IMPRA 8ммх70см</t>
  </si>
  <si>
    <t>Судинний протез Dynaflo 8ммх50см</t>
  </si>
  <si>
    <t>Судинний протез Dynaflo 8ммх60см</t>
  </si>
  <si>
    <t>Судинний протез IMPRA CARBOFLO 8-5ммх70см</t>
  </si>
  <si>
    <t>Провід-електрод для тимчасової кардіостимуляції довжиною 0,90</t>
  </si>
  <si>
    <t>РИТУКСИМ концентрат для розчину для інфузій по 100мг/10мл у флаконах №2</t>
  </si>
  <si>
    <t>СОЛУ-МЕДРОЛ порошок та розчинник для розчину для ін’єкцій по 1000 мг, 1 флакон з порошком та 1 флакон з розчинником (спирт бензиловий (9мг/мл), вода для ін’єкцій) по 15,6 мл у картонній коробці</t>
  </si>
  <si>
    <t>2301400 Трансплантологія</t>
  </si>
  <si>
    <t>ТАКПАН капсули тверді по 5 мг №60 (10х6) у блістерах</t>
  </si>
  <si>
    <t>Ломустин медак 40 мг</t>
  </si>
  <si>
    <t>АКТИЛІЗЕ  серія 708618</t>
  </si>
  <si>
    <t>АКТИЛІЗЕ, ліофілізат для розчину для інфузій по 50 мл</t>
  </si>
  <si>
    <t>БРИЛІНТА, таблетки в/о, по 90 мг</t>
  </si>
  <si>
    <t>БЕТАЛОК, розчин для ін'єкцій, 1 мг/мл по 5 мл в ампулі</t>
  </si>
  <si>
    <t>Актелизе</t>
  </si>
  <si>
    <t>Актилізе,ліофілізат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</si>
  <si>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КЛЕКСАН 300 розчин для інфузій</t>
  </si>
  <si>
    <t>Клексан300</t>
  </si>
  <si>
    <t>Бетфер 1а ПЛЮС</t>
  </si>
  <si>
    <t>Біловодська ЦРЛ</t>
  </si>
  <si>
    <t>Брилінта, таблетки, вкриті плівковою оболонкою, по 90мг по 14 таблеток у блістері; по  4  блістери у картонній коробці</t>
  </si>
  <si>
    <t>Бетолак, розчин для ін'єкцій, 1мг/мл по 5мл в ампулі; по 5 ампул у картонній коробці</t>
  </si>
  <si>
    <t>Клексан 300, розчин для ін'єкцій по 1000 анти-Ха МО/мл №1 (по 1 багатодозовому флакону по 3мл в картонній коробці) с-я 103100В ср.г.01.06.19р</t>
  </si>
  <si>
    <t>Клексан 300</t>
  </si>
  <si>
    <t>АКТИЛІЗЕ  серія 801441</t>
  </si>
  <si>
    <t>БРИЛІНТА  серія TGRZ</t>
  </si>
  <si>
    <t>Бетфер 1а  серія 31117</t>
  </si>
  <si>
    <t>КОПЕГУС, таблетки вкриті плвковою оболонкою, по 200 мг по 168 таблеток у флаконі,по 1 флакону в картонній коробці з маркуванням українською мовою</t>
  </si>
  <si>
    <t>КНП "Попаснянський районний центр первинної Медико-санітарної допомоги"</t>
  </si>
  <si>
    <t>Директор, головний лікар__________________ В.М.Гурова</t>
  </si>
  <si>
    <t>Головний бухгалтер______________О.М.Костоглод</t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</si>
  <si>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Державного бюджету України у 2017 роцi станом на 20.08.2018 року за державною програмою по лiкувально-профiлактичному закладу мiста (району)</t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</si>
  <si>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20.08.2018 року за державною програмою по лiкувально-профiлактичному закладу мiста (району)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</si>
  <si>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20 серпня  2018 року по Троїцькому 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</si>
  <si>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20.08.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</si>
  <si>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20 серпня 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</si>
  <si>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20.08. 2018 року по Станично-Луганському РТМО</t>
    </r>
  </si>
  <si>
    <t>станом на 20 серпня 2018 року</t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</si>
  <si>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20 серпня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</si>
  <si>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20 серпня 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</si>
  <si>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20 серпня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</si>
  <si>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20 серпня 2018 року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</si>
  <si>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звітного тижня 20.08.2018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</si>
  <si>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20.08.2018 року</t>
    </r>
  </si>
  <si>
    <t>станом на 20.08.2018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</si>
  <si>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20.08.2018 року</t>
    </r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</si>
  <si>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20 серпня 2018 року</t>
  </si>
  <si>
    <r>
      <t xml:space="preserve">станом на  </t>
    </r>
    <r>
      <rPr>
        <b/>
        <u/>
        <sz val="18"/>
        <rFont val="Times New Roman"/>
        <family val="1"/>
        <charset val="204"/>
      </rPr>
      <t xml:space="preserve"> 20</t>
    </r>
    <r>
      <rPr>
        <b/>
        <sz val="18"/>
        <rFont val="Times New Roman"/>
        <family val="1"/>
        <charset val="204"/>
      </rPr>
      <t xml:space="preserve"> серпня  2018 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</si>
  <si>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 xml:space="preserve">я Луганської області, станом на  20.08. 2018 року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</si>
</sst>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Arial"/>
      <family val="2"/>
      <charset val="204"/>
    </font>
    <font>
      <sz val="7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 CYR"/>
    </font>
    <font>
      <sz val="10"/>
      <color indexed="8"/>
      <name val="Times New Roman CYR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sz val="12"/>
      <name val="Arial Cyr"/>
      <family val="2"/>
      <charset val="204"/>
    </font>
    <font>
      <sz val="14"/>
      <name val="Arial Cyr"/>
      <charset val="204"/>
    </font>
    <font>
      <b/>
      <u/>
      <sz val="14"/>
      <name val="Arial Cyr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8"/>
      <color theme="1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9"/>
      <name val="Times New Roman"/>
      <family val="1"/>
      <charset val="204"/>
    </font>
    <font>
      <sz val="12"/>
      <color indexed="8"/>
      <name val="Arial"/>
      <family val="2"/>
      <charset val="204"/>
    </font>
    <font>
      <sz val="12"/>
      <name val="Arial Cyr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8">
    <xf numFmtId="0" fontId="0" fillId="0" borderId="0"/>
    <xf numFmtId="0" fontId="1" fillId="0" borderId="0"/>
    <xf numFmtId="0" fontId="8" fillId="0" borderId="0"/>
    <xf numFmtId="0" fontId="1" fillId="0" borderId="0"/>
    <xf numFmtId="0" fontId="36" fillId="0" borderId="0"/>
    <xf numFmtId="0" fontId="72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8" borderId="0" applyNumberFormat="0" applyBorder="0" applyAlignment="0" applyProtection="0"/>
    <xf numFmtId="0" fontId="73" fillId="19" borderId="0" applyNumberFormat="0" applyBorder="0" applyAlignment="0" applyProtection="0"/>
    <xf numFmtId="0" fontId="73" fillId="20" borderId="0" applyNumberFormat="0" applyBorder="0" applyAlignment="0" applyProtection="0"/>
    <xf numFmtId="0" fontId="73" fillId="21" borderId="0" applyNumberFormat="0" applyBorder="0" applyAlignment="0" applyProtection="0"/>
    <xf numFmtId="0" fontId="73" fillId="22" borderId="0" applyNumberFormat="0" applyBorder="0" applyAlignment="0" applyProtection="0"/>
    <xf numFmtId="0" fontId="73" fillId="23" borderId="0" applyNumberFormat="0" applyBorder="0" applyAlignment="0" applyProtection="0"/>
    <xf numFmtId="0" fontId="73" fillId="18" borderId="0" applyNumberFormat="0" applyBorder="0" applyAlignment="0" applyProtection="0"/>
    <xf numFmtId="0" fontId="73" fillId="19" borderId="0" applyNumberFormat="0" applyBorder="0" applyAlignment="0" applyProtection="0"/>
    <xf numFmtId="0" fontId="73" fillId="24" borderId="0" applyNumberFormat="0" applyBorder="0" applyAlignment="0" applyProtection="0"/>
    <xf numFmtId="0" fontId="74" fillId="12" borderId="35" applyNumberFormat="0" applyAlignment="0" applyProtection="0"/>
    <xf numFmtId="0" fontId="75" fillId="25" borderId="36" applyNumberFormat="0" applyAlignment="0" applyProtection="0"/>
    <xf numFmtId="0" fontId="76" fillId="25" borderId="35" applyNumberFormat="0" applyAlignment="0" applyProtection="0"/>
    <xf numFmtId="0" fontId="77" fillId="0" borderId="37" applyNumberFormat="0" applyFill="0" applyAlignment="0" applyProtection="0"/>
    <xf numFmtId="0" fontId="78" fillId="0" borderId="38" applyNumberFormat="0" applyFill="0" applyAlignment="0" applyProtection="0"/>
    <xf numFmtId="0" fontId="79" fillId="0" borderId="39" applyNumberFormat="0" applyFill="0" applyAlignment="0" applyProtection="0"/>
    <xf numFmtId="0" fontId="79" fillId="0" borderId="0" applyNumberFormat="0" applyFill="0" applyBorder="0" applyAlignment="0" applyProtection="0"/>
    <xf numFmtId="0" fontId="9" fillId="0" borderId="40" applyNumberFormat="0" applyFill="0" applyAlignment="0" applyProtection="0"/>
    <xf numFmtId="0" fontId="80" fillId="26" borderId="41" applyNumberFormat="0" applyAlignment="0" applyProtection="0"/>
    <xf numFmtId="0" fontId="81" fillId="0" borderId="0" applyNumberFormat="0" applyFill="0" applyBorder="0" applyAlignment="0" applyProtection="0"/>
    <xf numFmtId="0" fontId="82" fillId="27" borderId="0" applyNumberFormat="0" applyBorder="0" applyAlignment="0" applyProtection="0"/>
    <xf numFmtId="0" fontId="72" fillId="0" borderId="0"/>
    <xf numFmtId="0" fontId="83" fillId="8" borderId="0" applyNumberFormat="0" applyBorder="0" applyAlignment="0" applyProtection="0"/>
    <xf numFmtId="0" fontId="84" fillId="0" borderId="0" applyNumberFormat="0" applyFill="0" applyBorder="0" applyAlignment="0" applyProtection="0"/>
    <xf numFmtId="0" fontId="72" fillId="28" borderId="42" applyNumberFormat="0" applyAlignment="0" applyProtection="0"/>
    <xf numFmtId="0" fontId="85" fillId="0" borderId="43" applyNumberFormat="0" applyFill="0" applyAlignment="0" applyProtection="0"/>
    <xf numFmtId="0" fontId="86" fillId="0" borderId="0" applyNumberFormat="0" applyFill="0" applyBorder="0" applyAlignment="0" applyProtection="0"/>
    <xf numFmtId="0" fontId="87" fillId="9" borderId="0" applyNumberFormat="0" applyBorder="0" applyAlignment="0" applyProtection="0"/>
  </cellStyleXfs>
  <cellXfs count="460">
    <xf numFmtId="0" fontId="0" fillId="0" borderId="0" xfId="0"/>
    <xf numFmtId="0" fontId="5" fillId="0" borderId="0" xfId="0" applyFont="1" applyAlignment="1">
      <alignment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5" fillId="0" borderId="0" xfId="0" applyFont="1" applyAlignment="1"/>
    <xf numFmtId="0" fontId="6" fillId="0" borderId="0" xfId="0" applyFont="1"/>
    <xf numFmtId="0" fontId="9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 wrapText="1"/>
    </xf>
    <xf numFmtId="0" fontId="7" fillId="0" borderId="0" xfId="0" applyFont="1"/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3" fillId="0" borderId="0" xfId="0" applyFont="1"/>
    <xf numFmtId="0" fontId="12" fillId="0" borderId="0" xfId="0" applyFont="1" applyAlignment="1">
      <alignment horizontal="left"/>
    </xf>
    <xf numFmtId="0" fontId="14" fillId="0" borderId="0" xfId="0" applyFont="1"/>
    <xf numFmtId="0" fontId="17" fillId="3" borderId="2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2" fontId="19" fillId="3" borderId="8" xfId="0" applyNumberFormat="1" applyFont="1" applyFill="1" applyBorder="1" applyAlignment="1">
      <alignment horizontal="center" vertical="center" wrapText="1"/>
    </xf>
    <xf numFmtId="0" fontId="19" fillId="3" borderId="8" xfId="0" applyNumberFormat="1" applyFont="1" applyFill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top" wrapText="1"/>
    </xf>
    <xf numFmtId="0" fontId="20" fillId="0" borderId="6" xfId="0" applyFont="1" applyFill="1" applyBorder="1" applyAlignment="1">
      <alignment horizontal="justify" vertical="top" wrapText="1"/>
    </xf>
    <xf numFmtId="2" fontId="20" fillId="0" borderId="6" xfId="0" applyNumberFormat="1" applyFont="1" applyFill="1" applyBorder="1" applyAlignment="1">
      <alignment horizontal="justify" vertical="top" wrapText="1"/>
    </xf>
    <xf numFmtId="0" fontId="20" fillId="0" borderId="6" xfId="0" applyFont="1" applyFill="1" applyBorder="1" applyAlignment="1">
      <alignment horizontal="center" vertical="top" wrapText="1"/>
    </xf>
    <xf numFmtId="0" fontId="20" fillId="0" borderId="6" xfId="0" applyNumberFormat="1" applyFont="1" applyFill="1" applyBorder="1" applyAlignment="1">
      <alignment horizontal="center" vertical="top" wrapText="1"/>
    </xf>
    <xf numFmtId="0" fontId="22" fillId="0" borderId="8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2" fontId="4" fillId="0" borderId="8" xfId="0" applyNumberFormat="1" applyFont="1" applyBorder="1" applyAlignment="1">
      <alignment horizontal="center" wrapText="1"/>
    </xf>
    <xf numFmtId="0" fontId="5" fillId="0" borderId="14" xfId="0" applyFont="1" applyBorder="1" applyAlignment="1">
      <alignment horizontal="left" wrapText="1"/>
    </xf>
    <xf numFmtId="0" fontId="4" fillId="0" borderId="0" xfId="0" applyFont="1" applyAlignment="1">
      <alignment horizontal="right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19" fillId="0" borderId="8" xfId="0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left" vertical="top" wrapText="1"/>
    </xf>
    <xf numFmtId="0" fontId="18" fillId="0" borderId="8" xfId="0" applyFont="1" applyFill="1" applyBorder="1" applyAlignment="1">
      <alignment horizontal="center" vertical="top" wrapText="1"/>
    </xf>
    <xf numFmtId="0" fontId="28" fillId="0" borderId="0" xfId="0" applyFont="1" applyAlignment="1">
      <alignment wrapText="1"/>
    </xf>
    <xf numFmtId="0" fontId="28" fillId="0" borderId="0" xfId="0" applyFont="1" applyBorder="1" applyAlignment="1">
      <alignment horizontal="center" wrapText="1"/>
    </xf>
    <xf numFmtId="0" fontId="28" fillId="0" borderId="0" xfId="0" applyFont="1" applyBorder="1" applyAlignment="1">
      <alignment wrapText="1"/>
    </xf>
    <xf numFmtId="0" fontId="31" fillId="0" borderId="0" xfId="0" applyFont="1" applyAlignment="1">
      <alignment horizontal="center" vertical="center"/>
    </xf>
    <xf numFmtId="0" fontId="35" fillId="0" borderId="23" xfId="0" applyFont="1" applyBorder="1" applyAlignment="1">
      <alignment horizontal="center" vertical="center" wrapText="1"/>
    </xf>
    <xf numFmtId="0" fontId="35" fillId="0" borderId="8" xfId="0" applyFont="1" applyBorder="1" applyAlignment="1">
      <alignment horizontal="center" vertical="center" wrapText="1"/>
    </xf>
    <xf numFmtId="0" fontId="34" fillId="3" borderId="5" xfId="0" applyFont="1" applyFill="1" applyBorder="1" applyAlignment="1">
      <alignment horizontal="center" vertical="center" wrapText="1"/>
    </xf>
    <xf numFmtId="0" fontId="34" fillId="3" borderId="8" xfId="0" applyFont="1" applyFill="1" applyBorder="1" applyAlignment="1">
      <alignment horizontal="center" vertical="center" wrapText="1"/>
    </xf>
    <xf numFmtId="1" fontId="27" fillId="0" borderId="24" xfId="0" applyNumberFormat="1" applyFont="1" applyBorder="1" applyAlignment="1">
      <alignment horizontal="right" vertical="center" wrapText="1"/>
    </xf>
    <xf numFmtId="2" fontId="28" fillId="0" borderId="0" xfId="0" applyNumberFormat="1" applyFont="1" applyBorder="1" applyAlignment="1">
      <alignment wrapText="1"/>
    </xf>
    <xf numFmtId="0" fontId="28" fillId="0" borderId="0" xfId="0" applyFont="1" applyAlignment="1">
      <alignment horizontal="left" wrapText="1"/>
    </xf>
    <xf numFmtId="0" fontId="6" fillId="0" borderId="0" xfId="0" applyFont="1" applyAlignment="1">
      <alignment vertical="center"/>
    </xf>
    <xf numFmtId="0" fontId="27" fillId="0" borderId="0" xfId="0" applyFont="1" applyAlignment="1">
      <alignment horizontal="left"/>
    </xf>
    <xf numFmtId="0" fontId="6" fillId="0" borderId="0" xfId="0" applyFont="1" applyBorder="1" applyAlignment="1">
      <alignment vertical="center" wrapText="1"/>
    </xf>
    <xf numFmtId="0" fontId="26" fillId="0" borderId="0" xfId="0" applyFont="1"/>
    <xf numFmtId="0" fontId="11" fillId="0" borderId="0" xfId="0" applyFont="1"/>
    <xf numFmtId="0" fontId="34" fillId="3" borderId="8" xfId="0" applyNumberFormat="1" applyFont="1" applyFill="1" applyBorder="1" applyAlignment="1">
      <alignment horizontal="center" vertical="center" wrapText="1"/>
    </xf>
    <xf numFmtId="0" fontId="27" fillId="0" borderId="24" xfId="0" applyNumberFormat="1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0" xfId="0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vertical="center" wrapText="1"/>
    </xf>
    <xf numFmtId="0" fontId="37" fillId="0" borderId="0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/>
    </xf>
    <xf numFmtId="0" fontId="38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23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13" fillId="0" borderId="8" xfId="0" applyFont="1" applyBorder="1" applyAlignment="1">
      <alignment horizontal="center" vertical="center"/>
    </xf>
    <xf numFmtId="0" fontId="39" fillId="0" borderId="0" xfId="0" applyFont="1"/>
    <xf numFmtId="0" fontId="40" fillId="0" borderId="0" xfId="0" applyFont="1" applyBorder="1" applyAlignment="1">
      <alignment vertical="center" wrapText="1"/>
    </xf>
    <xf numFmtId="0" fontId="43" fillId="0" borderId="0" xfId="0" applyFont="1"/>
    <xf numFmtId="0" fontId="44" fillId="0" borderId="0" xfId="0" applyFont="1" applyAlignment="1">
      <alignment horizontal="right"/>
    </xf>
    <xf numFmtId="0" fontId="45" fillId="0" borderId="0" xfId="0" applyFont="1" applyBorder="1" applyAlignment="1">
      <alignment horizontal="center" vertical="center" wrapText="1"/>
    </xf>
    <xf numFmtId="0" fontId="45" fillId="0" borderId="0" xfId="0" applyFont="1" applyBorder="1" applyAlignment="1">
      <alignment vertical="center" wrapText="1"/>
    </xf>
    <xf numFmtId="0" fontId="46" fillId="0" borderId="0" xfId="0" applyFont="1" applyBorder="1" applyAlignment="1">
      <alignment horizontal="center" vertical="center" wrapText="1"/>
    </xf>
    <xf numFmtId="0" fontId="47" fillId="0" borderId="22" xfId="0" applyFont="1" applyBorder="1" applyAlignment="1">
      <alignment horizontal="center" vertical="center" wrapText="1"/>
    </xf>
    <xf numFmtId="0" fontId="47" fillId="0" borderId="8" xfId="0" applyFont="1" applyBorder="1" applyAlignment="1">
      <alignment horizontal="center" vertical="center" wrapText="1"/>
    </xf>
    <xf numFmtId="0" fontId="1" fillId="0" borderId="0" xfId="3"/>
    <xf numFmtId="0" fontId="4" fillId="0" borderId="0" xfId="3" applyFont="1" applyAlignment="1">
      <alignment horizontal="right"/>
    </xf>
    <xf numFmtId="0" fontId="9" fillId="0" borderId="15" xfId="3" applyFont="1" applyBorder="1" applyAlignment="1">
      <alignment horizontal="center" wrapText="1"/>
    </xf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0" fillId="0" borderId="8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7" fillId="0" borderId="8" xfId="0" applyFont="1" applyBorder="1" applyAlignment="1">
      <alignment horizontal="center" vertical="center"/>
    </xf>
    <xf numFmtId="0" fontId="34" fillId="0" borderId="8" xfId="0" applyFont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33" fillId="0" borderId="8" xfId="0" applyFont="1" applyFill="1" applyBorder="1" applyAlignment="1">
      <alignment horizontal="left" vertical="center" wrapText="1"/>
    </xf>
    <xf numFmtId="0" fontId="39" fillId="0" borderId="0" xfId="0" applyFont="1" applyBorder="1"/>
    <xf numFmtId="0" fontId="3" fillId="0" borderId="8" xfId="0" applyFont="1" applyBorder="1" applyAlignment="1">
      <alignment horizontal="center" vertical="center"/>
    </xf>
    <xf numFmtId="0" fontId="39" fillId="0" borderId="8" xfId="0" applyFont="1" applyBorder="1" applyAlignment="1">
      <alignment horizontal="center" vertical="center"/>
    </xf>
    <xf numFmtId="0" fontId="51" fillId="0" borderId="8" xfId="0" applyFont="1" applyBorder="1" applyAlignment="1">
      <alignment horizontal="left" vertical="center" wrapText="1"/>
    </xf>
    <xf numFmtId="0" fontId="3" fillId="0" borderId="0" xfId="0" applyFont="1" applyBorder="1"/>
    <xf numFmtId="0" fontId="52" fillId="0" borderId="0" xfId="0" applyFont="1" applyBorder="1"/>
    <xf numFmtId="0" fontId="53" fillId="0" borderId="8" xfId="0" applyFont="1" applyBorder="1" applyAlignment="1">
      <alignment horizontal="center"/>
    </xf>
    <xf numFmtId="0" fontId="53" fillId="0" borderId="8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40" fillId="0" borderId="8" xfId="0" applyFont="1" applyBorder="1" applyAlignment="1">
      <alignment horizontal="center"/>
    </xf>
    <xf numFmtId="0" fontId="40" fillId="3" borderId="8" xfId="0" applyFont="1" applyFill="1" applyBorder="1" applyAlignment="1">
      <alignment horizontal="center" vertical="center" wrapText="1"/>
    </xf>
    <xf numFmtId="2" fontId="5" fillId="3" borderId="0" xfId="0" applyNumberFormat="1" applyFont="1" applyFill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3" fillId="0" borderId="5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25" xfId="0" applyBorder="1" applyAlignment="1">
      <alignment wrapText="1"/>
    </xf>
    <xf numFmtId="0" fontId="20" fillId="0" borderId="12" xfId="0" applyFont="1" applyFill="1" applyBorder="1" applyAlignment="1">
      <alignment horizontal="justify" vertical="top" wrapText="1"/>
    </xf>
    <xf numFmtId="0" fontId="21" fillId="0" borderId="8" xfId="0" applyFont="1" applyFill="1" applyBorder="1" applyAlignment="1">
      <alignment horizontal="center" vertical="top" wrapText="1"/>
    </xf>
    <xf numFmtId="0" fontId="0" fillId="0" borderId="27" xfId="3" applyFont="1" applyBorder="1" applyAlignment="1">
      <alignment horizontal="center" vertical="center" wrapText="1"/>
    </xf>
    <xf numFmtId="0" fontId="22" fillId="0" borderId="15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/>
    </xf>
    <xf numFmtId="0" fontId="19" fillId="0" borderId="3" xfId="4" applyNumberFormat="1" applyFont="1" applyFill="1" applyBorder="1" applyAlignment="1" applyProtection="1">
      <alignment wrapText="1"/>
    </xf>
    <xf numFmtId="1" fontId="3" fillId="0" borderId="3" xfId="4" applyNumberFormat="1" applyFont="1" applyFill="1" applyBorder="1" applyAlignment="1" applyProtection="1">
      <alignment shrinkToFit="1"/>
    </xf>
    <xf numFmtId="0" fontId="1" fillId="0" borderId="3" xfId="3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3" fillId="0" borderId="5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0" fillId="0" borderId="8" xfId="0" applyBorder="1" applyAlignment="1">
      <alignment horizontal="center" vertical="center"/>
    </xf>
    <xf numFmtId="0" fontId="39" fillId="0" borderId="10" xfId="0" applyFont="1" applyBorder="1" applyAlignment="1">
      <alignment horizontal="center" vertical="center" wrapText="1"/>
    </xf>
    <xf numFmtId="0" fontId="39" fillId="0" borderId="8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/>
    </xf>
    <xf numFmtId="0" fontId="53" fillId="5" borderId="8" xfId="0" applyFont="1" applyFill="1" applyBorder="1"/>
    <xf numFmtId="0" fontId="43" fillId="0" borderId="8" xfId="0" applyFont="1" applyBorder="1" applyAlignment="1">
      <alignment horizontal="center"/>
    </xf>
    <xf numFmtId="0" fontId="54" fillId="0" borderId="7" xfId="0" applyFont="1" applyBorder="1" applyAlignment="1">
      <alignment horizontal="center" vertical="center" wrapText="1"/>
    </xf>
    <xf numFmtId="0" fontId="54" fillId="0" borderId="8" xfId="0" applyFont="1" applyBorder="1" applyAlignment="1">
      <alignment horizontal="center" vertical="center" wrapText="1"/>
    </xf>
    <xf numFmtId="0" fontId="0" fillId="0" borderId="8" xfId="0" applyFill="1" applyBorder="1" applyAlignment="1">
      <alignment horizontal="left" vertical="center"/>
    </xf>
    <xf numFmtId="0" fontId="34" fillId="0" borderId="8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Border="1" applyAlignment="1"/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22" fillId="0" borderId="12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6" fillId="0" borderId="12" xfId="0" applyFont="1" applyBorder="1" applyAlignment="1">
      <alignment horizontal="center" vertical="center" wrapText="1"/>
    </xf>
    <xf numFmtId="0" fontId="0" fillId="0" borderId="26" xfId="3" applyFont="1" applyBorder="1" applyAlignment="1">
      <alignment horizontal="center" vertical="center" wrapText="1"/>
    </xf>
    <xf numFmtId="0" fontId="22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34" fillId="0" borderId="8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 wrapText="1"/>
    </xf>
    <xf numFmtId="0" fontId="39" fillId="0" borderId="11" xfId="0" applyFont="1" applyBorder="1" applyAlignment="1">
      <alignment horizontal="center" vertical="center" wrapText="1"/>
    </xf>
    <xf numFmtId="0" fontId="0" fillId="0" borderId="31" xfId="0" applyBorder="1" applyAlignment="1">
      <alignment wrapText="1"/>
    </xf>
    <xf numFmtId="0" fontId="0" fillId="0" borderId="8" xfId="0" applyBorder="1" applyAlignment="1">
      <alignment horizontal="right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62" fillId="0" borderId="13" xfId="0" applyFont="1" applyBorder="1" applyAlignment="1">
      <alignment horizontal="left" vertical="center" wrapText="1"/>
    </xf>
    <xf numFmtId="0" fontId="53" fillId="0" borderId="8" xfId="0" applyFont="1" applyBorder="1" applyAlignment="1">
      <alignment horizontal="center" wrapText="1"/>
    </xf>
    <xf numFmtId="0" fontId="63" fillId="5" borderId="8" xfId="0" applyFont="1" applyFill="1" applyBorder="1" applyAlignment="1">
      <alignment horizontal="center" vertical="center"/>
    </xf>
    <xf numFmtId="0" fontId="64" fillId="4" borderId="4" xfId="1" applyFont="1" applyFill="1" applyBorder="1" applyAlignment="1">
      <alignment horizontal="center" vertical="center" wrapText="1"/>
    </xf>
    <xf numFmtId="0" fontId="64" fillId="5" borderId="8" xfId="1" applyFont="1" applyFill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2" fillId="0" borderId="12" xfId="0" applyFont="1" applyBorder="1" applyAlignment="1">
      <alignment horizontal="center" wrapText="1"/>
    </xf>
    <xf numFmtId="0" fontId="20" fillId="0" borderId="8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19" fillId="3" borderId="8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wrapText="1"/>
    </xf>
    <xf numFmtId="0" fontId="19" fillId="0" borderId="6" xfId="0" applyFont="1" applyFill="1" applyBorder="1" applyAlignment="1">
      <alignment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67" fillId="3" borderId="8" xfId="0" applyFont="1" applyFill="1" applyBorder="1" applyAlignment="1">
      <alignment horizontal="center" vertical="center" wrapText="1"/>
    </xf>
    <xf numFmtId="0" fontId="66" fillId="0" borderId="8" xfId="0" applyFont="1" applyBorder="1" applyAlignment="1">
      <alignment horizontal="center" vertical="center" wrapText="1"/>
    </xf>
    <xf numFmtId="0" fontId="67" fillId="2" borderId="9" xfId="1" applyFont="1" applyFill="1" applyBorder="1" applyAlignment="1">
      <alignment horizontal="center" vertical="center" wrapText="1"/>
    </xf>
    <xf numFmtId="0" fontId="67" fillId="2" borderId="10" xfId="1" applyFont="1" applyFill="1" applyBorder="1" applyAlignment="1">
      <alignment horizontal="center" vertical="center" wrapText="1"/>
    </xf>
    <xf numFmtId="0" fontId="67" fillId="3" borderId="2" xfId="0" applyFont="1" applyFill="1" applyBorder="1" applyAlignment="1">
      <alignment horizontal="center" vertical="center" wrapText="1"/>
    </xf>
    <xf numFmtId="0" fontId="64" fillId="5" borderId="8" xfId="1" applyFont="1" applyFill="1" applyBorder="1" applyAlignment="1">
      <alignment horizontal="left" vertical="center" wrapText="1"/>
    </xf>
    <xf numFmtId="0" fontId="65" fillId="4" borderId="8" xfId="1" applyFont="1" applyFill="1" applyBorder="1" applyAlignment="1">
      <alignment horizontal="center" vertical="center" wrapText="1"/>
    </xf>
    <xf numFmtId="0" fontId="63" fillId="6" borderId="8" xfId="0" applyFont="1" applyFill="1" applyBorder="1" applyAlignment="1">
      <alignment horizontal="center" vertical="center" wrapText="1"/>
    </xf>
    <xf numFmtId="0" fontId="65" fillId="5" borderId="8" xfId="0" applyFont="1" applyFill="1" applyBorder="1" applyAlignment="1">
      <alignment horizontal="center" vertical="center"/>
    </xf>
    <xf numFmtId="0" fontId="64" fillId="4" borderId="10" xfId="1" applyFont="1" applyFill="1" applyBorder="1" applyAlignment="1">
      <alignment horizontal="center" vertical="center" wrapText="1"/>
    </xf>
    <xf numFmtId="0" fontId="64" fillId="4" borderId="8" xfId="1" applyFont="1" applyFill="1" applyBorder="1" applyAlignment="1">
      <alignment horizontal="left" vertical="center" wrapText="1"/>
    </xf>
    <xf numFmtId="0" fontId="63" fillId="6" borderId="8" xfId="0" applyFont="1" applyFill="1" applyBorder="1" applyAlignment="1">
      <alignment horizontal="left" vertical="center" wrapText="1"/>
    </xf>
    <xf numFmtId="0" fontId="63" fillId="0" borderId="8" xfId="0" applyFont="1" applyBorder="1" applyAlignment="1">
      <alignment horizontal="left" vertical="center"/>
    </xf>
    <xf numFmtId="0" fontId="37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0" fillId="0" borderId="0" xfId="0" applyAlignment="1"/>
    <xf numFmtId="0" fontId="63" fillId="0" borderId="0" xfId="0" applyFont="1"/>
    <xf numFmtId="0" fontId="63" fillId="0" borderId="8" xfId="0" applyFont="1" applyBorder="1" applyAlignment="1">
      <alignment wrapText="1"/>
    </xf>
    <xf numFmtId="0" fontId="66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4" fillId="5" borderId="5" xfId="1" applyFont="1" applyFill="1" applyBorder="1" applyAlignment="1">
      <alignment horizontal="left" vertical="center" wrapText="1"/>
    </xf>
    <xf numFmtId="0" fontId="64" fillId="5" borderId="6" xfId="1" applyFont="1" applyFill="1" applyBorder="1" applyAlignment="1">
      <alignment horizontal="center" vertical="center" wrapText="1"/>
    </xf>
    <xf numFmtId="0" fontId="64" fillId="5" borderId="2" xfId="1" applyFont="1" applyFill="1" applyBorder="1" applyAlignment="1">
      <alignment horizontal="left" vertical="center" wrapText="1"/>
    </xf>
    <xf numFmtId="0" fontId="63" fillId="5" borderId="2" xfId="0" applyFont="1" applyFill="1" applyBorder="1" applyAlignment="1">
      <alignment horizontal="center" vertical="center"/>
    </xf>
    <xf numFmtId="0" fontId="64" fillId="5" borderId="7" xfId="1" applyFont="1" applyFill="1" applyBorder="1" applyAlignment="1">
      <alignment horizontal="left" vertical="center" wrapText="1"/>
    </xf>
    <xf numFmtId="0" fontId="63" fillId="5" borderId="7" xfId="0" applyFont="1" applyFill="1" applyBorder="1" applyAlignment="1">
      <alignment horizontal="center" vertical="center"/>
    </xf>
    <xf numFmtId="0" fontId="63" fillId="6" borderId="8" xfId="0" applyFont="1" applyFill="1" applyBorder="1" applyAlignment="1">
      <alignment vertical="center" wrapText="1"/>
    </xf>
    <xf numFmtId="0" fontId="63" fillId="6" borderId="5" xfId="0" applyFont="1" applyFill="1" applyBorder="1" applyAlignment="1">
      <alignment vertical="center" wrapText="1"/>
    </xf>
    <xf numFmtId="0" fontId="39" fillId="5" borderId="8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64" fillId="4" borderId="7" xfId="1" applyFont="1" applyFill="1" applyBorder="1" applyAlignment="1">
      <alignment horizontal="left" vertical="center" wrapText="1"/>
    </xf>
    <xf numFmtId="3" fontId="64" fillId="5" borderId="8" xfId="1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3" fontId="64" fillId="5" borderId="6" xfId="1" applyNumberFormat="1" applyFont="1" applyFill="1" applyBorder="1" applyAlignment="1">
      <alignment horizontal="center" vertical="center" wrapText="1"/>
    </xf>
    <xf numFmtId="0" fontId="63" fillId="0" borderId="0" xfId="0" applyFont="1" applyAlignment="1">
      <alignment vertical="center" wrapText="1"/>
    </xf>
    <xf numFmtId="0" fontId="40" fillId="0" borderId="8" xfId="0" applyFont="1" applyFill="1" applyBorder="1" applyAlignment="1">
      <alignment horizontal="center" vertical="center" wrapText="1"/>
    </xf>
    <xf numFmtId="0" fontId="40" fillId="0" borderId="12" xfId="0" applyFont="1" applyFill="1" applyBorder="1" applyAlignment="1">
      <alignment horizontal="center" vertical="center" wrapText="1"/>
    </xf>
    <xf numFmtId="0" fontId="40" fillId="0" borderId="8" xfId="0" applyFont="1" applyBorder="1" applyAlignment="1">
      <alignment horizontal="center" wrapText="1"/>
    </xf>
    <xf numFmtId="0" fontId="39" fillId="0" borderId="8" xfId="0" applyFont="1" applyBorder="1" applyAlignment="1">
      <alignment horizontal="left" vertical="center"/>
    </xf>
    <xf numFmtId="0" fontId="39" fillId="0" borderId="8" xfId="0" applyFont="1" applyFill="1" applyBorder="1" applyAlignment="1">
      <alignment horizontal="left" vertical="center"/>
    </xf>
    <xf numFmtId="0" fontId="42" fillId="0" borderId="8" xfId="0" applyFont="1" applyBorder="1" applyAlignment="1">
      <alignment horizontal="left" vertical="center"/>
    </xf>
    <xf numFmtId="0" fontId="23" fillId="0" borderId="8" xfId="0" applyFont="1" applyBorder="1" applyAlignment="1">
      <alignment horizontal="center" vertical="top" wrapText="1"/>
    </xf>
    <xf numFmtId="0" fontId="70" fillId="0" borderId="8" xfId="0" applyFont="1" applyBorder="1" applyAlignment="1">
      <alignment wrapText="1"/>
    </xf>
    <xf numFmtId="0" fontId="70" fillId="0" borderId="8" xfId="0" applyFont="1" applyBorder="1" applyAlignment="1">
      <alignment horizontal="center" vertical="center" wrapText="1"/>
    </xf>
    <xf numFmtId="0" fontId="14" fillId="0" borderId="0" xfId="0" applyFont="1" applyAlignment="1"/>
    <xf numFmtId="0" fontId="0" fillId="0" borderId="0" xfId="0" applyAlignment="1"/>
    <xf numFmtId="0" fontId="1" fillId="0" borderId="32" xfId="3" applyBorder="1" applyAlignment="1">
      <alignment wrapText="1"/>
    </xf>
    <xf numFmtId="0" fontId="70" fillId="5" borderId="8" xfId="0" applyFont="1" applyFill="1" applyBorder="1" applyAlignment="1">
      <alignment horizontal="center" vertical="center"/>
    </xf>
    <xf numFmtId="0" fontId="71" fillId="0" borderId="8" xfId="0" applyFont="1" applyBorder="1" applyAlignment="1">
      <alignment horizontal="center"/>
    </xf>
    <xf numFmtId="0" fontId="71" fillId="0" borderId="8" xfId="0" applyFont="1" applyBorder="1" applyAlignment="1">
      <alignment horizontal="center" wrapText="1"/>
    </xf>
    <xf numFmtId="0" fontId="71" fillId="0" borderId="8" xfId="0" applyFont="1" applyBorder="1"/>
    <xf numFmtId="0" fontId="18" fillId="3" borderId="8" xfId="0" applyFont="1" applyFill="1" applyBorder="1" applyAlignment="1">
      <alignment horizontal="left" vertical="center" wrapText="1"/>
    </xf>
    <xf numFmtId="0" fontId="71" fillId="0" borderId="8" xfId="0" applyFont="1" applyBorder="1" applyAlignment="1">
      <alignment horizontal="left"/>
    </xf>
    <xf numFmtId="0" fontId="63" fillId="6" borderId="7" xfId="0" applyFont="1" applyFill="1" applyBorder="1" applyAlignment="1">
      <alignment horizontal="center" vertical="center" wrapText="1"/>
    </xf>
    <xf numFmtId="0" fontId="63" fillId="0" borderId="6" xfId="0" applyFont="1" applyBorder="1"/>
    <xf numFmtId="0" fontId="71" fillId="5" borderId="8" xfId="0" applyFont="1" applyFill="1" applyBorder="1" applyAlignment="1">
      <alignment horizontal="center"/>
    </xf>
    <xf numFmtId="0" fontId="53" fillId="0" borderId="8" xfId="0" applyFont="1" applyBorder="1" applyAlignment="1">
      <alignment horizontal="right" wrapText="1"/>
    </xf>
    <xf numFmtId="0" fontId="63" fillId="6" borderId="6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wrapText="1"/>
    </xf>
    <xf numFmtId="0" fontId="20" fillId="0" borderId="8" xfId="0" applyFont="1" applyBorder="1" applyAlignment="1">
      <alignment horizontal="left" wrapText="1"/>
    </xf>
    <xf numFmtId="0" fontId="0" fillId="5" borderId="8" xfId="0" applyFill="1" applyBorder="1"/>
    <xf numFmtId="0" fontId="19" fillId="0" borderId="3" xfId="0" applyFont="1" applyBorder="1" applyAlignment="1">
      <alignment wrapText="1"/>
    </xf>
    <xf numFmtId="0" fontId="0" fillId="0" borderId="2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3" fillId="6" borderId="7" xfId="0" applyFont="1" applyFill="1" applyBorder="1" applyAlignment="1">
      <alignment vertical="center" wrapText="1"/>
    </xf>
    <xf numFmtId="0" fontId="63" fillId="6" borderId="33" xfId="0" applyFont="1" applyFill="1" applyBorder="1" applyAlignment="1">
      <alignment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38" fillId="0" borderId="7" xfId="0" applyFont="1" applyBorder="1" applyAlignment="1">
      <alignment horizontal="center" vertical="center" wrapText="1"/>
    </xf>
    <xf numFmtId="0" fontId="0" fillId="0" borderId="6" xfId="0" applyBorder="1"/>
    <xf numFmtId="0" fontId="0" fillId="0" borderId="34" xfId="0" applyBorder="1"/>
    <xf numFmtId="0" fontId="53" fillId="5" borderId="8" xfId="0" applyFont="1" applyFill="1" applyBorder="1" applyAlignment="1">
      <alignment wrapText="1"/>
    </xf>
    <xf numFmtId="0" fontId="53" fillId="5" borderId="8" xfId="0" applyFont="1" applyFill="1" applyBorder="1" applyAlignment="1">
      <alignment horizontal="right" wrapText="1"/>
    </xf>
    <xf numFmtId="0" fontId="0" fillId="0" borderId="22" xfId="0" applyBorder="1" applyAlignment="1">
      <alignment horizontal="center" vertical="center" wrapText="1"/>
    </xf>
    <xf numFmtId="0" fontId="63" fillId="6" borderId="2" xfId="0" applyFont="1" applyFill="1" applyBorder="1" applyAlignment="1">
      <alignment vertical="center" wrapText="1"/>
    </xf>
    <xf numFmtId="0" fontId="63" fillId="6" borderId="2" xfId="0" applyFont="1" applyFill="1" applyBorder="1" applyAlignment="1">
      <alignment horizontal="center" vertical="center" wrapText="1"/>
    </xf>
    <xf numFmtId="0" fontId="33" fillId="5" borderId="8" xfId="0" applyFont="1" applyFill="1" applyBorder="1" applyAlignment="1">
      <alignment horizontal="center" vertical="center"/>
    </xf>
    <xf numFmtId="0" fontId="63" fillId="0" borderId="0" xfId="0" applyFont="1" applyAlignment="1">
      <alignment wrapText="1"/>
    </xf>
    <xf numFmtId="0" fontId="66" fillId="0" borderId="0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48" fillId="0" borderId="8" xfId="0" applyFont="1" applyBorder="1" applyAlignment="1">
      <alignment horizontal="center" vertical="center" wrapText="1"/>
    </xf>
    <xf numFmtId="0" fontId="44" fillId="0" borderId="8" xfId="0" applyFont="1" applyBorder="1" applyAlignment="1">
      <alignment horizontal="center" wrapText="1"/>
    </xf>
    <xf numFmtId="0" fontId="43" fillId="0" borderId="8" xfId="0" applyFont="1" applyBorder="1" applyAlignment="1">
      <alignment horizontal="left"/>
    </xf>
    <xf numFmtId="0" fontId="0" fillId="0" borderId="0" xfId="0"/>
    <xf numFmtId="0" fontId="0" fillId="0" borderId="8" xfId="0" applyBorder="1" applyAlignment="1">
      <alignment wrapText="1"/>
    </xf>
    <xf numFmtId="0" fontId="0" fillId="0" borderId="8" xfId="0" applyBorder="1"/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65" fillId="4" borderId="6" xfId="1" applyFont="1" applyFill="1" applyBorder="1" applyAlignment="1">
      <alignment horizontal="center" vertical="center" wrapText="1"/>
    </xf>
    <xf numFmtId="0" fontId="64" fillId="4" borderId="22" xfId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5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88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center" wrapText="1"/>
    </xf>
    <xf numFmtId="0" fontId="71" fillId="0" borderId="8" xfId="0" applyFont="1" applyBorder="1" applyAlignment="1">
      <alignment wrapText="1"/>
    </xf>
    <xf numFmtId="0" fontId="0" fillId="0" borderId="0" xfId="0"/>
    <xf numFmtId="0" fontId="40" fillId="3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3" fillId="0" borderId="0" xfId="0" applyFont="1"/>
    <xf numFmtId="0" fontId="40" fillId="0" borderId="8" xfId="0" applyFont="1" applyFill="1" applyBorder="1" applyAlignment="1">
      <alignment horizontal="center" wrapText="1"/>
    </xf>
    <xf numFmtId="0" fontId="40" fillId="0" borderId="12" xfId="0" applyFont="1" applyFill="1" applyBorder="1" applyAlignment="1">
      <alignment horizontal="center" wrapText="1"/>
    </xf>
    <xf numFmtId="1" fontId="5" fillId="5" borderId="8" xfId="0" applyNumberFormat="1" applyFont="1" applyFill="1" applyBorder="1" applyAlignment="1">
      <alignment horizontal="center" wrapText="1"/>
    </xf>
    <xf numFmtId="0" fontId="89" fillId="0" borderId="0" xfId="0" applyFont="1" applyAlignment="1">
      <alignment horizontal="left"/>
    </xf>
    <xf numFmtId="0" fontId="90" fillId="0" borderId="0" xfId="0" applyFont="1" applyAlignment="1">
      <alignment vertical="center"/>
    </xf>
    <xf numFmtId="0" fontId="90" fillId="0" borderId="0" xfId="0" applyFont="1" applyBorder="1" applyAlignment="1">
      <alignment vertical="center" wrapText="1"/>
    </xf>
    <xf numFmtId="49" fontId="53" fillId="0" borderId="0" xfId="0" applyNumberFormat="1" applyFont="1"/>
    <xf numFmtId="2" fontId="5" fillId="5" borderId="8" xfId="0" applyNumberFormat="1" applyFont="1" applyFill="1" applyBorder="1" applyAlignment="1">
      <alignment horizontal="center" wrapText="1"/>
    </xf>
    <xf numFmtId="0" fontId="40" fillId="0" borderId="8" xfId="4" applyFont="1" applyBorder="1" applyAlignment="1">
      <alignment horizontal="center" vertical="center"/>
    </xf>
    <xf numFmtId="0" fontId="40" fillId="0" borderId="8" xfId="0" applyFont="1" applyBorder="1" applyAlignment="1">
      <alignment horizontal="center" vertical="center" wrapText="1"/>
    </xf>
    <xf numFmtId="0" fontId="40" fillId="0" borderId="8" xfId="0" applyFont="1" applyBorder="1" applyAlignment="1">
      <alignment horizontal="center" vertical="center"/>
    </xf>
    <xf numFmtId="0" fontId="20" fillId="5" borderId="6" xfId="0" applyNumberFormat="1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3" fillId="5" borderId="44" xfId="0" applyFont="1" applyFill="1" applyBorder="1" applyAlignment="1">
      <alignment horizontal="center" vertical="center"/>
    </xf>
    <xf numFmtId="0" fontId="63" fillId="0" borderId="2" xfId="0" applyFont="1" applyBorder="1" applyAlignment="1">
      <alignment vertical="center" wrapText="1"/>
    </xf>
    <xf numFmtId="0" fontId="63" fillId="5" borderId="22" xfId="0" applyFont="1" applyFill="1" applyBorder="1" applyAlignment="1">
      <alignment horizontal="center" vertical="center"/>
    </xf>
    <xf numFmtId="0" fontId="63" fillId="6" borderId="2" xfId="0" applyFont="1" applyFill="1" applyBorder="1" applyAlignment="1">
      <alignment horizontal="left" vertical="center" wrapText="1"/>
    </xf>
    <xf numFmtId="0" fontId="64" fillId="5" borderId="22" xfId="1" applyFont="1" applyFill="1" applyBorder="1" applyAlignment="1">
      <alignment horizontal="left" vertical="center" wrapText="1"/>
    </xf>
    <xf numFmtId="0" fontId="63" fillId="5" borderId="8" xfId="0" applyFont="1" applyFill="1" applyBorder="1" applyAlignment="1">
      <alignment horizontal="center" vertical="center" wrapText="1"/>
    </xf>
    <xf numFmtId="0" fontId="33" fillId="0" borderId="0" xfId="0" applyFont="1" applyBorder="1" applyAlignment="1">
      <alignment horizontal="left" vertical="center" wrapText="1"/>
    </xf>
    <xf numFmtId="0" fontId="0" fillId="0" borderId="45" xfId="0" applyBorder="1"/>
    <xf numFmtId="0" fontId="35" fillId="0" borderId="34" xfId="0" applyFont="1" applyBorder="1" applyAlignment="1">
      <alignment horizontal="center" vertical="center" wrapText="1"/>
    </xf>
    <xf numFmtId="0" fontId="35" fillId="0" borderId="22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27" fillId="3" borderId="8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center"/>
    </xf>
    <xf numFmtId="0" fontId="89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 wrapText="1"/>
    </xf>
    <xf numFmtId="0" fontId="40" fillId="3" borderId="5" xfId="0" applyFont="1" applyFill="1" applyBorder="1" applyAlignment="1">
      <alignment horizontal="center" vertical="center" wrapText="1"/>
    </xf>
    <xf numFmtId="0" fontId="63" fillId="6" borderId="5" xfId="0" applyFont="1" applyFill="1" applyBorder="1" applyAlignment="1">
      <alignment horizontal="center" vertical="center" wrapText="1"/>
    </xf>
    <xf numFmtId="0" fontId="64" fillId="5" borderId="7" xfId="1" applyFont="1" applyFill="1" applyBorder="1" applyAlignment="1">
      <alignment horizontal="center" vertical="center" wrapText="1"/>
    </xf>
    <xf numFmtId="0" fontId="64" fillId="5" borderId="2" xfId="1" applyFont="1" applyFill="1" applyBorder="1" applyAlignment="1">
      <alignment horizontal="center" vertical="center" wrapText="1"/>
    </xf>
    <xf numFmtId="0" fontId="64" fillId="5" borderId="45" xfId="1" applyFont="1" applyFill="1" applyBorder="1" applyAlignment="1">
      <alignment horizontal="center" vertical="center" wrapText="1"/>
    </xf>
    <xf numFmtId="0" fontId="40" fillId="5" borderId="8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wrapText="1"/>
    </xf>
    <xf numFmtId="0" fontId="40" fillId="3" borderId="8" xfId="0" applyNumberFormat="1" applyFont="1" applyFill="1" applyBorder="1" applyAlignment="1">
      <alignment horizontal="center" vertical="center" wrapText="1"/>
    </xf>
    <xf numFmtId="0" fontId="23" fillId="5" borderId="6" xfId="0" applyFont="1" applyFill="1" applyBorder="1" applyAlignment="1">
      <alignment horizontal="center" vertical="center"/>
    </xf>
    <xf numFmtId="0" fontId="53" fillId="5" borderId="8" xfId="0" applyFont="1" applyFill="1" applyBorder="1" applyAlignment="1">
      <alignment horizontal="center"/>
    </xf>
    <xf numFmtId="0" fontId="40" fillId="0" borderId="8" xfId="4" applyFont="1" applyBorder="1" applyAlignment="1">
      <alignment horizontal="center" vertical="center" wrapText="1"/>
    </xf>
    <xf numFmtId="0" fontId="89" fillId="0" borderId="0" xfId="0" applyFont="1" applyAlignment="1"/>
    <xf numFmtId="0" fontId="5" fillId="0" borderId="5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0" fillId="3" borderId="2" xfId="0" applyFont="1" applyFill="1" applyBorder="1" applyAlignment="1">
      <alignment horizontal="center" vertical="center" wrapText="1"/>
    </xf>
    <xf numFmtId="0" fontId="40" fillId="3" borderId="7" xfId="0" applyFont="1" applyFill="1" applyBorder="1" applyAlignment="1">
      <alignment horizontal="center" vertical="center" wrapText="1"/>
    </xf>
    <xf numFmtId="0" fontId="40" fillId="3" borderId="5" xfId="0" applyFont="1" applyFill="1" applyBorder="1" applyAlignment="1">
      <alignment horizontal="center" vertical="center" wrapText="1"/>
    </xf>
    <xf numFmtId="0" fontId="40" fillId="3" borderId="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wrapText="1"/>
    </xf>
    <xf numFmtId="0" fontId="36" fillId="0" borderId="6" xfId="0" applyFont="1" applyFill="1" applyBorder="1" applyAlignment="1">
      <alignment horizont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wrapText="1"/>
    </xf>
    <xf numFmtId="0" fontId="19" fillId="0" borderId="6" xfId="0" applyFont="1" applyFill="1" applyBorder="1" applyAlignment="1">
      <alignment horizontal="center" wrapText="1"/>
    </xf>
    <xf numFmtId="0" fontId="0" fillId="0" borderId="0" xfId="0" applyAlignment="1"/>
    <xf numFmtId="0" fontId="14" fillId="0" borderId="0" xfId="0" applyFont="1" applyAlignment="1"/>
    <xf numFmtId="0" fontId="2" fillId="0" borderId="1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8" fillId="0" borderId="1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7" fillId="0" borderId="5" xfId="0" applyFont="1" applyFill="1" applyBorder="1" applyAlignment="1">
      <alignment horizontal="center" wrapText="1"/>
    </xf>
    <xf numFmtId="0" fontId="67" fillId="0" borderId="6" xfId="0" applyFont="1" applyFill="1" applyBorder="1" applyAlignment="1">
      <alignment horizontal="center" wrapText="1"/>
    </xf>
    <xf numFmtId="0" fontId="66" fillId="0" borderId="2" xfId="0" applyFont="1" applyBorder="1" applyAlignment="1">
      <alignment horizontal="center" vertical="center" wrapText="1"/>
    </xf>
    <xf numFmtId="0" fontId="66" fillId="0" borderId="7" xfId="0" applyFont="1" applyBorder="1" applyAlignment="1">
      <alignment horizontal="center" vertical="center" wrapText="1"/>
    </xf>
    <xf numFmtId="0" fontId="66" fillId="0" borderId="3" xfId="1" applyFont="1" applyBorder="1" applyAlignment="1">
      <alignment horizontal="center" vertical="center" wrapText="1"/>
    </xf>
    <xf numFmtId="0" fontId="67" fillId="2" borderId="4" xfId="1" applyFont="1" applyFill="1" applyBorder="1" applyAlignment="1">
      <alignment horizontal="center" vertical="center" wrapText="1"/>
    </xf>
    <xf numFmtId="0" fontId="66" fillId="0" borderId="0" xfId="1" applyFont="1" applyBorder="1" applyAlignment="1">
      <alignment horizontal="center" wrapText="1"/>
    </xf>
    <xf numFmtId="0" fontId="63" fillId="0" borderId="0" xfId="0" applyFont="1" applyAlignment="1">
      <alignment wrapText="1"/>
    </xf>
    <xf numFmtId="0" fontId="67" fillId="0" borderId="0" xfId="0" applyFont="1" applyBorder="1" applyAlignment="1">
      <alignment horizontal="center" vertical="center"/>
    </xf>
    <xf numFmtId="0" fontId="63" fillId="0" borderId="0" xfId="0" applyFont="1" applyAlignment="1"/>
    <xf numFmtId="0" fontId="69" fillId="0" borderId="0" xfId="0" applyFont="1" applyBorder="1" applyAlignment="1">
      <alignment horizontal="center" vertical="center"/>
    </xf>
    <xf numFmtId="0" fontId="66" fillId="0" borderId="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7" fillId="0" borderId="28" xfId="0" applyFont="1" applyBorder="1" applyAlignment="1">
      <alignment horizontal="right" vertical="center" wrapText="1"/>
    </xf>
    <xf numFmtId="0" fontId="27" fillId="0" borderId="29" xfId="0" applyFont="1" applyBorder="1" applyAlignment="1">
      <alignment horizontal="right" vertical="center" wrapText="1"/>
    </xf>
    <xf numFmtId="0" fontId="27" fillId="0" borderId="30" xfId="0" applyFont="1" applyBorder="1" applyAlignment="1">
      <alignment horizontal="right" vertical="center" wrapText="1"/>
    </xf>
    <xf numFmtId="0" fontId="28" fillId="0" borderId="0" xfId="0" applyFont="1" applyAlignment="1">
      <alignment horizontal="left" wrapText="1"/>
    </xf>
    <xf numFmtId="0" fontId="30" fillId="0" borderId="0" xfId="0" applyFont="1" applyAlignment="1">
      <alignment horizontal="center" vertical="center"/>
    </xf>
    <xf numFmtId="0" fontId="32" fillId="0" borderId="17" xfId="0" applyFont="1" applyBorder="1" applyAlignment="1">
      <alignment horizontal="center" vertical="center" wrapText="1"/>
    </xf>
    <xf numFmtId="0" fontId="32" fillId="0" borderId="21" xfId="0" applyFont="1" applyBorder="1" applyAlignment="1">
      <alignment horizontal="center" vertical="center" wrapText="1"/>
    </xf>
    <xf numFmtId="0" fontId="32" fillId="0" borderId="18" xfId="0" applyFont="1" applyBorder="1" applyAlignment="1">
      <alignment horizontal="center" vertical="center" wrapText="1"/>
    </xf>
    <xf numFmtId="0" fontId="32" fillId="0" borderId="22" xfId="0" applyFont="1" applyBorder="1" applyAlignment="1">
      <alignment horizontal="center" vertical="center" wrapText="1"/>
    </xf>
    <xf numFmtId="0" fontId="33" fillId="3" borderId="18" xfId="0" applyFont="1" applyFill="1" applyBorder="1" applyAlignment="1">
      <alignment horizontal="center" vertical="center" wrapText="1"/>
    </xf>
    <xf numFmtId="0" fontId="33" fillId="3" borderId="22" xfId="0" applyFont="1" applyFill="1" applyBorder="1" applyAlignment="1">
      <alignment horizontal="center" vertical="center" wrapText="1"/>
    </xf>
    <xf numFmtId="0" fontId="33" fillId="3" borderId="19" xfId="0" applyFont="1" applyFill="1" applyBorder="1" applyAlignment="1">
      <alignment horizontal="center" vertical="center" wrapText="1"/>
    </xf>
    <xf numFmtId="0" fontId="33" fillId="3" borderId="2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6" fillId="0" borderId="1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3" fillId="0" borderId="6" xfId="0" applyFont="1" applyBorder="1" applyAlignment="1"/>
    <xf numFmtId="0" fontId="47" fillId="0" borderId="5" xfId="0" applyFont="1" applyBorder="1" applyAlignment="1">
      <alignment horizontal="center" vertical="center" wrapText="1"/>
    </xf>
    <xf numFmtId="0" fontId="48" fillId="0" borderId="6" xfId="0" applyFont="1" applyBorder="1" applyAlignment="1"/>
    <xf numFmtId="0" fontId="45" fillId="0" borderId="0" xfId="0" applyFont="1" applyBorder="1" applyAlignment="1">
      <alignment horizontal="center" vertical="center" wrapText="1"/>
    </xf>
    <xf numFmtId="0" fontId="45" fillId="0" borderId="13" xfId="0" applyFont="1" applyBorder="1" applyAlignment="1">
      <alignment horizontal="center" vertical="center" wrapText="1"/>
    </xf>
    <xf numFmtId="0" fontId="46" fillId="0" borderId="13" xfId="0" applyFont="1" applyBorder="1" applyAlignment="1">
      <alignment horizontal="center" vertical="center" wrapText="1"/>
    </xf>
    <xf numFmtId="0" fontId="47" fillId="0" borderId="2" xfId="0" applyFont="1" applyBorder="1" applyAlignment="1">
      <alignment horizontal="center" vertical="center" wrapText="1"/>
    </xf>
    <xf numFmtId="0" fontId="47" fillId="0" borderId="22" xfId="0" applyFont="1" applyBorder="1" applyAlignment="1">
      <alignment horizontal="center" vertical="center" wrapText="1"/>
    </xf>
    <xf numFmtId="0" fontId="9" fillId="0" borderId="0" xfId="3" applyFont="1" applyBorder="1" applyAlignment="1">
      <alignment horizontal="center"/>
    </xf>
    <xf numFmtId="0" fontId="57" fillId="0" borderId="0" xfId="3" applyFont="1" applyBorder="1" applyAlignment="1">
      <alignment horizontal="center" vertical="center" wrapText="1"/>
    </xf>
    <xf numFmtId="0" fontId="57" fillId="0" borderId="1" xfId="3" applyFont="1" applyBorder="1" applyAlignment="1">
      <alignment horizontal="center" vertical="center" wrapText="1"/>
    </xf>
    <xf numFmtId="0" fontId="0" fillId="0" borderId="26" xfId="3" applyFont="1" applyBorder="1" applyAlignment="1">
      <alignment horizontal="center" vertical="center" wrapText="1"/>
    </xf>
    <xf numFmtId="0" fontId="22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68" fillId="0" borderId="13" xfId="0" applyFont="1" applyBorder="1" applyAlignment="1">
      <alignment horizontal="center"/>
    </xf>
    <xf numFmtId="0" fontId="36" fillId="0" borderId="13" xfId="0" applyFont="1" applyBorder="1" applyAlignment="1">
      <alignment horizontal="center" vertical="center" wrapText="1"/>
    </xf>
    <xf numFmtId="0" fontId="55" fillId="0" borderId="12" xfId="0" applyFont="1" applyBorder="1" applyAlignment="1">
      <alignment horizontal="center" vertical="center" wrapText="1"/>
    </xf>
    <xf numFmtId="0" fontId="56" fillId="0" borderId="1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3" fillId="0" borderId="16" xfId="0" applyFont="1" applyBorder="1" applyAlignment="1">
      <alignment horizontal="left" vertical="center" wrapText="1"/>
    </xf>
    <xf numFmtId="0" fontId="29" fillId="0" borderId="1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justify"/>
    </xf>
    <xf numFmtId="0" fontId="3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9" fillId="0" borderId="8" xfId="0" applyFont="1" applyBorder="1" applyAlignment="1"/>
    <xf numFmtId="0" fontId="3" fillId="0" borderId="0" xfId="0" applyFont="1" applyBorder="1" applyAlignment="1"/>
    <xf numFmtId="0" fontId="52" fillId="0" borderId="0" xfId="0" applyFont="1" applyBorder="1" applyAlignment="1">
      <alignment horizontal="center"/>
    </xf>
    <xf numFmtId="0" fontId="52" fillId="0" borderId="0" xfId="0" applyFont="1" applyBorder="1" applyAlignment="1">
      <alignment horizontal="right"/>
    </xf>
    <xf numFmtId="0" fontId="40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1" fillId="0" borderId="0" xfId="0" applyFont="1" applyBorder="1" applyAlignment="1">
      <alignment horizontal="center" wrapText="1"/>
    </xf>
    <xf numFmtId="0" fontId="60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top" wrapText="1"/>
    </xf>
    <xf numFmtId="0" fontId="61" fillId="0" borderId="0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 wrapText="1"/>
    </xf>
    <xf numFmtId="0" fontId="58" fillId="0" borderId="8" xfId="0" applyFont="1" applyBorder="1" applyAlignment="1">
      <alignment horizontal="center" vertical="center" wrapText="1"/>
    </xf>
    <xf numFmtId="0" fontId="59" fillId="0" borderId="8" xfId="0" applyFont="1" applyBorder="1" applyAlignment="1">
      <alignment horizontal="center" vertical="center" wrapText="1"/>
    </xf>
    <xf numFmtId="0" fontId="53" fillId="0" borderId="2" xfId="0" applyFont="1" applyBorder="1" applyAlignment="1">
      <alignment horizontal="center" vertical="center"/>
    </xf>
    <xf numFmtId="0" fontId="53" fillId="0" borderId="22" xfId="0" applyFont="1" applyBorder="1" applyAlignment="1">
      <alignment horizontal="center" vertical="center"/>
    </xf>
    <xf numFmtId="0" fontId="53" fillId="0" borderId="7" xfId="0" applyFont="1" applyBorder="1" applyAlignment="1">
      <alignment horizontal="center" vertical="center"/>
    </xf>
    <xf numFmtId="0" fontId="53" fillId="0" borderId="2" xfId="0" applyFont="1" applyBorder="1" applyAlignment="1">
      <alignment horizontal="center" vertical="center" wrapText="1"/>
    </xf>
    <xf numFmtId="0" fontId="53" fillId="0" borderId="22" xfId="0" applyFont="1" applyBorder="1" applyAlignment="1">
      <alignment horizontal="center" vertical="center" wrapText="1"/>
    </xf>
    <xf numFmtId="0" fontId="53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1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53" fillId="0" borderId="2" xfId="0" applyFont="1" applyBorder="1" applyAlignment="1">
      <alignment vertical="center" wrapText="1"/>
    </xf>
    <xf numFmtId="0" fontId="53" fillId="0" borderId="7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53" fillId="5" borderId="2" xfId="0" applyFont="1" applyFill="1" applyBorder="1" applyAlignment="1">
      <alignment horizontal="right" vertical="center"/>
    </xf>
    <xf numFmtId="0" fontId="53" fillId="5" borderId="7" xfId="0" applyFont="1" applyFill="1" applyBorder="1" applyAlignment="1">
      <alignment horizontal="right" vertical="center"/>
    </xf>
    <xf numFmtId="0" fontId="2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89" fillId="0" borderId="0" xfId="0" applyFont="1" applyAlignment="1">
      <alignment horizontal="left"/>
    </xf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G9" sqref="G9"/>
    </sheetView>
  </sheetViews>
  <sheetFormatPr defaultRowHeight="15.75" x14ac:dyDescent="0.25"/>
  <cols>
    <col min="1" max="1" width="35" style="283" customWidth="1"/>
    <col min="2" max="2" width="11.5703125" style="283" customWidth="1"/>
    <col min="3" max="3" width="57.85546875" style="283" customWidth="1"/>
    <col min="4" max="4" width="13.7109375" style="283" customWidth="1"/>
    <col min="5" max="5" width="18.28515625" style="283" customWidth="1"/>
    <col min="6" max="16384" width="9.140625" style="283"/>
  </cols>
  <sheetData>
    <row r="1" spans="1:5" x14ac:dyDescent="0.25">
      <c r="A1" s="334" t="s">
        <v>85</v>
      </c>
      <c r="B1" s="334"/>
      <c r="C1" s="334"/>
      <c r="D1" s="334"/>
      <c r="E1" s="334"/>
    </row>
    <row r="2" spans="1:5" ht="15" customHeight="1" x14ac:dyDescent="0.25">
      <c r="A2" s="334" t="s">
        <v>370</v>
      </c>
      <c r="B2" s="334"/>
      <c r="C2" s="334"/>
      <c r="D2" s="334"/>
      <c r="E2" s="334"/>
    </row>
    <row r="3" spans="1:5" ht="15" customHeight="1" x14ac:dyDescent="0.25">
      <c r="A3" s="334"/>
      <c r="B3" s="334"/>
      <c r="C3" s="334"/>
      <c r="D3" s="334"/>
      <c r="E3" s="334"/>
    </row>
    <row r="4" spans="1:5" x14ac:dyDescent="0.25">
      <c r="A4" s="335" t="s">
        <v>0</v>
      </c>
      <c r="B4" s="335"/>
      <c r="C4" s="335"/>
      <c r="D4" s="335"/>
      <c r="E4" s="335"/>
    </row>
    <row r="5" spans="1:5" x14ac:dyDescent="0.25">
      <c r="A5" s="335" t="s">
        <v>90</v>
      </c>
      <c r="B5" s="335"/>
      <c r="C5" s="335"/>
      <c r="D5" s="335"/>
      <c r="E5" s="335"/>
    </row>
    <row r="6" spans="1:5" x14ac:dyDescent="0.25">
      <c r="A6" s="336" t="s">
        <v>61</v>
      </c>
      <c r="B6" s="336" t="s">
        <v>46</v>
      </c>
      <c r="C6" s="338" t="s">
        <v>77</v>
      </c>
      <c r="D6" s="340" t="s">
        <v>49</v>
      </c>
      <c r="E6" s="341"/>
    </row>
    <row r="7" spans="1:5" ht="31.5" x14ac:dyDescent="0.25">
      <c r="A7" s="337"/>
      <c r="B7" s="337"/>
      <c r="C7" s="339"/>
      <c r="D7" s="108" t="s">
        <v>50</v>
      </c>
      <c r="E7" s="108" t="s">
        <v>137</v>
      </c>
    </row>
    <row r="8" spans="1:5" x14ac:dyDescent="0.25">
      <c r="A8" s="318">
        <v>1</v>
      </c>
      <c r="B8" s="318">
        <v>2</v>
      </c>
      <c r="C8" s="319">
        <v>3</v>
      </c>
      <c r="D8" s="108">
        <v>6</v>
      </c>
      <c r="E8" s="108">
        <v>7</v>
      </c>
    </row>
    <row r="9" spans="1:5" ht="63" x14ac:dyDescent="0.25">
      <c r="A9" s="318" t="s">
        <v>367</v>
      </c>
      <c r="B9" s="318" t="s">
        <v>107</v>
      </c>
      <c r="C9" s="329" t="s">
        <v>366</v>
      </c>
      <c r="D9" s="108" t="s">
        <v>51</v>
      </c>
      <c r="E9" s="108">
        <v>9</v>
      </c>
    </row>
    <row r="10" spans="1:5" x14ac:dyDescent="0.25">
      <c r="A10" s="331" t="s">
        <v>110</v>
      </c>
      <c r="B10" s="332"/>
      <c r="C10" s="332"/>
      <c r="D10" s="291"/>
      <c r="E10" s="286">
        <f>SUM(E9:E9)</f>
        <v>9</v>
      </c>
    </row>
    <row r="11" spans="1:5" x14ac:dyDescent="0.25">
      <c r="A11" s="333"/>
      <c r="B11" s="333"/>
      <c r="C11" s="1"/>
      <c r="D11" s="1"/>
      <c r="E11" s="1"/>
    </row>
    <row r="12" spans="1:5" x14ac:dyDescent="0.25">
      <c r="A12" s="288" t="s">
        <v>368</v>
      </c>
      <c r="B12" s="289"/>
      <c r="C12" s="330"/>
      <c r="D12" s="330"/>
      <c r="E12" s="317"/>
    </row>
    <row r="13" spans="1:5" x14ac:dyDescent="0.25">
      <c r="A13" s="288"/>
      <c r="B13" s="289"/>
      <c r="C13" s="330"/>
      <c r="D13" s="330"/>
      <c r="E13" s="317"/>
    </row>
    <row r="14" spans="1:5" x14ac:dyDescent="0.25">
      <c r="A14" s="288"/>
      <c r="B14" s="289"/>
      <c r="C14" s="330"/>
      <c r="D14" s="330"/>
      <c r="E14" s="317"/>
    </row>
    <row r="15" spans="1:5" x14ac:dyDescent="0.25">
      <c r="A15" s="288" t="s">
        <v>369</v>
      </c>
      <c r="B15" s="288"/>
      <c r="C15" s="330"/>
      <c r="D15" s="330"/>
      <c r="E15" s="317"/>
    </row>
    <row r="16" spans="1:5" x14ac:dyDescent="0.25">
      <c r="A16" s="288"/>
      <c r="B16" s="288"/>
      <c r="C16" s="288"/>
      <c r="D16" s="316"/>
      <c r="E16" s="316"/>
    </row>
    <row r="17" spans="1:1" x14ac:dyDescent="0.25">
      <c r="A17" s="290"/>
    </row>
  </sheetData>
  <protectedRanges>
    <protectedRange sqref="D10:E10" name="Диапазон1_1"/>
  </protectedRanges>
  <mergeCells count="10">
    <mergeCell ref="A10:C10"/>
    <mergeCell ref="A11:B11"/>
    <mergeCell ref="A1:E1"/>
    <mergeCell ref="A2:E3"/>
    <mergeCell ref="A4:E4"/>
    <mergeCell ref="A5:E5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1"/>
  <sheetViews>
    <sheetView workbookViewId="0">
      <selection activeCell="N6" sqref="N6"/>
    </sheetView>
  </sheetViews>
  <sheetFormatPr defaultRowHeight="15" x14ac:dyDescent="0.2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 x14ac:dyDescent="0.25"/>
    <row r="2" spans="1:11" ht="65.25" customHeight="1" x14ac:dyDescent="0.25">
      <c r="B2" s="345" t="s">
        <v>385</v>
      </c>
      <c r="C2" s="345"/>
      <c r="D2" s="345"/>
      <c r="E2" s="345"/>
      <c r="F2" s="345"/>
      <c r="G2" s="345"/>
      <c r="H2" s="345"/>
      <c r="I2" s="345"/>
      <c r="J2" s="345"/>
      <c r="K2" s="345"/>
    </row>
    <row r="3" spans="1:11" ht="28.5" customHeight="1" x14ac:dyDescent="0.25">
      <c r="B3" s="357" t="s">
        <v>237</v>
      </c>
      <c r="C3" s="357"/>
      <c r="D3" s="357"/>
      <c r="E3" s="357"/>
      <c r="F3" s="357"/>
      <c r="G3" s="342"/>
      <c r="H3" s="342"/>
      <c r="I3" s="342"/>
      <c r="J3" s="342"/>
      <c r="K3" s="342"/>
    </row>
    <row r="4" spans="1:11" ht="16.5" customHeight="1" x14ac:dyDescent="0.25">
      <c r="A4" s="20"/>
      <c r="B4" s="346" t="s">
        <v>60</v>
      </c>
      <c r="C4" s="346"/>
      <c r="D4" s="346"/>
      <c r="E4" s="346"/>
      <c r="F4" s="346"/>
      <c r="G4" s="346"/>
      <c r="H4" s="346"/>
      <c r="I4" s="346"/>
      <c r="J4" s="346"/>
      <c r="K4" s="346"/>
    </row>
    <row r="5" spans="1:11" ht="15" customHeight="1" x14ac:dyDescent="0.25">
      <c r="A5" s="347" t="s">
        <v>61</v>
      </c>
      <c r="B5" s="347" t="s">
        <v>46</v>
      </c>
      <c r="C5" s="343" t="s">
        <v>238</v>
      </c>
      <c r="D5" s="349" t="s">
        <v>63</v>
      </c>
      <c r="E5" s="350"/>
      <c r="F5" s="349" t="s">
        <v>64</v>
      </c>
      <c r="G5" s="350"/>
      <c r="H5" s="351" t="s">
        <v>65</v>
      </c>
      <c r="I5" s="352"/>
      <c r="J5" s="353" t="s">
        <v>49</v>
      </c>
      <c r="K5" s="354"/>
    </row>
    <row r="6" spans="1:11" ht="35.25" customHeight="1" x14ac:dyDescent="0.25">
      <c r="A6" s="348"/>
      <c r="B6" s="348"/>
      <c r="C6" s="344"/>
      <c r="D6" s="173" t="s">
        <v>1</v>
      </c>
      <c r="E6" s="174" t="s">
        <v>66</v>
      </c>
      <c r="F6" s="173" t="s">
        <v>1</v>
      </c>
      <c r="G6" s="174" t="s">
        <v>66</v>
      </c>
      <c r="H6" s="173" t="s">
        <v>1</v>
      </c>
      <c r="I6" s="174" t="s">
        <v>66</v>
      </c>
      <c r="J6" s="175" t="s">
        <v>67</v>
      </c>
      <c r="K6" s="175" t="s">
        <v>68</v>
      </c>
    </row>
    <row r="7" spans="1:11" x14ac:dyDescent="0.25">
      <c r="A7" s="23">
        <v>1</v>
      </c>
      <c r="B7" s="23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4</v>
      </c>
      <c r="K7" s="21">
        <v>5</v>
      </c>
    </row>
    <row r="8" spans="1:11" ht="15.75" customHeight="1" x14ac:dyDescent="0.25">
      <c r="A8" s="24" t="s">
        <v>143</v>
      </c>
      <c r="B8" s="27">
        <v>2301401</v>
      </c>
      <c r="C8" s="115" t="s">
        <v>231</v>
      </c>
      <c r="D8" s="30"/>
      <c r="E8" s="30"/>
      <c r="F8" s="28"/>
      <c r="G8" s="29"/>
      <c r="H8" s="28"/>
      <c r="I8" s="29"/>
      <c r="J8" s="172" t="s">
        <v>234</v>
      </c>
      <c r="K8" s="295">
        <v>1</v>
      </c>
    </row>
    <row r="9" spans="1:11" s="280" customFormat="1" ht="15.75" customHeight="1" x14ac:dyDescent="0.25">
      <c r="A9" s="24" t="s">
        <v>143</v>
      </c>
      <c r="B9" s="27">
        <v>2301402</v>
      </c>
      <c r="C9" s="115" t="s">
        <v>354</v>
      </c>
      <c r="D9" s="30" t="s">
        <v>55</v>
      </c>
      <c r="E9" s="30">
        <v>2</v>
      </c>
      <c r="F9" s="28" t="s">
        <v>354</v>
      </c>
      <c r="G9" s="29" t="s">
        <v>55</v>
      </c>
      <c r="H9" s="28">
        <v>2</v>
      </c>
      <c r="I9" s="29" t="s">
        <v>354</v>
      </c>
      <c r="J9" s="172" t="s">
        <v>55</v>
      </c>
      <c r="K9" s="295">
        <v>2</v>
      </c>
    </row>
    <row r="10" spans="1:11" ht="15.75" customHeight="1" x14ac:dyDescent="0.25">
      <c r="A10" s="24" t="s">
        <v>143</v>
      </c>
      <c r="B10" s="27">
        <v>2301402</v>
      </c>
      <c r="C10" s="115" t="s">
        <v>287</v>
      </c>
      <c r="D10" s="30" t="s">
        <v>55</v>
      </c>
      <c r="E10" s="30">
        <v>92</v>
      </c>
      <c r="F10" s="28" t="s">
        <v>287</v>
      </c>
      <c r="G10" s="29" t="s">
        <v>55</v>
      </c>
      <c r="H10" s="28">
        <v>92</v>
      </c>
      <c r="I10" s="29" t="s">
        <v>287</v>
      </c>
      <c r="J10" s="172" t="s">
        <v>55</v>
      </c>
      <c r="K10" s="295">
        <v>84</v>
      </c>
    </row>
    <row r="11" spans="1:11" ht="15.75" customHeight="1" x14ac:dyDescent="0.25">
      <c r="A11" s="24" t="s">
        <v>143</v>
      </c>
      <c r="B11" s="27">
        <v>2301401</v>
      </c>
      <c r="C11" s="115" t="s">
        <v>273</v>
      </c>
      <c r="D11" s="30" t="s">
        <v>97</v>
      </c>
      <c r="E11" s="30">
        <v>112</v>
      </c>
      <c r="F11" s="28" t="s">
        <v>273</v>
      </c>
      <c r="G11" s="29" t="s">
        <v>97</v>
      </c>
      <c r="H11" s="28">
        <v>112</v>
      </c>
      <c r="I11" s="29" t="s">
        <v>273</v>
      </c>
      <c r="J11" s="172" t="s">
        <v>97</v>
      </c>
      <c r="K11" s="295">
        <v>56</v>
      </c>
    </row>
    <row r="12" spans="1:11" ht="15.75" customHeight="1" x14ac:dyDescent="0.25">
      <c r="A12" s="24" t="s">
        <v>143</v>
      </c>
      <c r="B12" s="27">
        <v>2301401</v>
      </c>
      <c r="C12" s="115" t="s">
        <v>274</v>
      </c>
      <c r="D12" s="30" t="s">
        <v>97</v>
      </c>
      <c r="E12" s="30">
        <v>112</v>
      </c>
      <c r="F12" s="28" t="s">
        <v>274</v>
      </c>
      <c r="G12" s="29" t="s">
        <v>97</v>
      </c>
      <c r="H12" s="28">
        <v>112</v>
      </c>
      <c r="I12" s="29" t="s">
        <v>274</v>
      </c>
      <c r="J12" s="172" t="s">
        <v>97</v>
      </c>
      <c r="K12" s="295">
        <v>56</v>
      </c>
    </row>
    <row r="13" spans="1:11" ht="15" customHeight="1" x14ac:dyDescent="0.25">
      <c r="A13" s="63"/>
      <c r="B13" s="32"/>
      <c r="C13" s="171" t="s">
        <v>71</v>
      </c>
      <c r="D13" s="32"/>
      <c r="E13" s="25" t="e">
        <f>SUM(#REF!)</f>
        <v>#REF!</v>
      </c>
      <c r="F13" s="25"/>
      <c r="G13" s="25" t="e">
        <f>SUM(#REF!)</f>
        <v>#REF!</v>
      </c>
      <c r="H13" s="33"/>
      <c r="I13" s="34" t="e">
        <f>SUM(#REF!)</f>
        <v>#REF!</v>
      </c>
      <c r="J13" s="32"/>
      <c r="K13" s="26">
        <f>SUM(K8:K12)</f>
        <v>199</v>
      </c>
    </row>
    <row r="14" spans="1:11" ht="15.75" customHeight="1" x14ac:dyDescent="0.25">
      <c r="B14" s="35"/>
      <c r="C14" s="1"/>
      <c r="D14" s="1"/>
      <c r="E14" s="1"/>
      <c r="F14" s="1"/>
      <c r="G14" s="1"/>
      <c r="H14" s="1"/>
      <c r="I14" s="1"/>
      <c r="J14" s="1"/>
      <c r="K14" s="1"/>
    </row>
    <row r="15" spans="1:11" ht="15" customHeight="1" x14ac:dyDescent="0.25">
      <c r="J15" s="2"/>
      <c r="K15" s="3"/>
    </row>
    <row r="16" spans="1:11" ht="15.75" customHeight="1" x14ac:dyDescent="0.25">
      <c r="A16" s="355" t="s">
        <v>72</v>
      </c>
      <c r="B16" s="355"/>
      <c r="C16" s="355"/>
      <c r="E16" t="s">
        <v>73</v>
      </c>
      <c r="J16" s="2"/>
      <c r="K16" s="3"/>
    </row>
    <row r="17" spans="1:11" ht="15.75" customHeight="1" x14ac:dyDescent="0.25">
      <c r="J17" s="2"/>
      <c r="K17" s="3"/>
    </row>
    <row r="18" spans="1:11" ht="15" customHeight="1" x14ac:dyDescent="0.25">
      <c r="A18" s="355" t="s">
        <v>74</v>
      </c>
      <c r="B18" s="355"/>
      <c r="C18" s="355"/>
      <c r="E18" t="s">
        <v>75</v>
      </c>
    </row>
    <row r="19" spans="1:11" ht="15" customHeight="1" x14ac:dyDescent="0.25"/>
    <row r="21" spans="1:11" x14ac:dyDescent="0.25">
      <c r="A21" s="356" t="s">
        <v>144</v>
      </c>
      <c r="B21" s="356"/>
      <c r="C21" s="356"/>
    </row>
    <row r="22" spans="1:11" x14ac:dyDescent="0.25">
      <c r="A22" s="356" t="s">
        <v>145</v>
      </c>
      <c r="B22" s="356"/>
      <c r="C22" s="356"/>
    </row>
    <row r="379" ht="13.5" customHeight="1" x14ac:dyDescent="0.25"/>
    <row r="381" ht="14.25" customHeight="1" x14ac:dyDescent="0.25"/>
  </sheetData>
  <mergeCells count="15">
    <mergeCell ref="A16:C16"/>
    <mergeCell ref="A18:C18"/>
    <mergeCell ref="A21:C21"/>
    <mergeCell ref="A22:C22"/>
    <mergeCell ref="B3:F3"/>
    <mergeCell ref="G3:K3"/>
    <mergeCell ref="C5:C6"/>
    <mergeCell ref="B2:K2"/>
    <mergeCell ref="B4:K4"/>
    <mergeCell ref="A5:A6"/>
    <mergeCell ref="B5:B6"/>
    <mergeCell ref="D5:E5"/>
    <mergeCell ref="F5:G5"/>
    <mergeCell ref="H5:I5"/>
    <mergeCell ref="J5:K5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G7" sqref="G7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36" t="s">
        <v>76</v>
      </c>
    </row>
    <row r="2" spans="1:5" ht="68.45" customHeight="1" x14ac:dyDescent="0.25">
      <c r="B2" s="345" t="s">
        <v>387</v>
      </c>
      <c r="C2" s="345"/>
      <c r="D2" s="159"/>
      <c r="E2" s="66"/>
    </row>
    <row r="3" spans="1:5" ht="24.75" customHeight="1" x14ac:dyDescent="0.25">
      <c r="B3" s="158"/>
      <c r="C3" s="163" t="s">
        <v>0</v>
      </c>
      <c r="D3" s="159"/>
      <c r="E3" s="66"/>
    </row>
    <row r="4" spans="1:5" ht="25.5" customHeight="1" x14ac:dyDescent="0.25">
      <c r="B4" s="360" t="s">
        <v>53</v>
      </c>
      <c r="C4" s="360"/>
      <c r="D4" s="67"/>
      <c r="E4" s="66" t="s">
        <v>184</v>
      </c>
    </row>
    <row r="5" spans="1:5" ht="15" customHeight="1" x14ac:dyDescent="0.25">
      <c r="A5" s="361" t="s">
        <v>48</v>
      </c>
      <c r="B5" s="361" t="s">
        <v>46</v>
      </c>
      <c r="C5" s="361" t="s">
        <v>77</v>
      </c>
      <c r="D5" s="358" t="s">
        <v>49</v>
      </c>
      <c r="E5" s="359"/>
    </row>
    <row r="6" spans="1:5" ht="30" x14ac:dyDescent="0.25">
      <c r="A6" s="362"/>
      <c r="B6" s="362"/>
      <c r="C6" s="362"/>
      <c r="D6" s="160" t="s">
        <v>50</v>
      </c>
      <c r="E6" s="162" t="s">
        <v>1</v>
      </c>
    </row>
    <row r="7" spans="1:5" x14ac:dyDescent="0.25">
      <c r="A7" s="160" t="s">
        <v>213</v>
      </c>
      <c r="B7" s="156">
        <v>2301400</v>
      </c>
      <c r="C7" s="39" t="s">
        <v>179</v>
      </c>
      <c r="D7" s="91" t="s">
        <v>51</v>
      </c>
      <c r="E7" s="62">
        <v>4</v>
      </c>
    </row>
    <row r="8" spans="1:5" s="280" customFormat="1" x14ac:dyDescent="0.25">
      <c r="A8" s="312" t="s">
        <v>213</v>
      </c>
      <c r="B8" s="156">
        <v>2301401</v>
      </c>
      <c r="C8" s="266" t="s">
        <v>355</v>
      </c>
      <c r="D8" s="278" t="s">
        <v>70</v>
      </c>
      <c r="E8" s="268">
        <v>10</v>
      </c>
    </row>
    <row r="9" spans="1:5" s="280" customFormat="1" x14ac:dyDescent="0.25">
      <c r="A9" s="312" t="s">
        <v>213</v>
      </c>
      <c r="B9" s="156">
        <v>2301402</v>
      </c>
      <c r="C9" s="266" t="s">
        <v>69</v>
      </c>
      <c r="D9" s="278" t="s">
        <v>70</v>
      </c>
      <c r="E9" s="268">
        <v>1</v>
      </c>
    </row>
    <row r="10" spans="1:5" x14ac:dyDescent="0.25">
      <c r="A10" s="169" t="s">
        <v>213</v>
      </c>
      <c r="B10" s="156">
        <v>2301400</v>
      </c>
      <c r="C10" s="39" t="s">
        <v>239</v>
      </c>
      <c r="D10" s="91" t="s">
        <v>234</v>
      </c>
      <c r="E10" s="62">
        <v>5</v>
      </c>
    </row>
    <row r="11" spans="1:5" x14ac:dyDescent="0.25">
      <c r="A11" s="62" t="s">
        <v>214</v>
      </c>
      <c r="B11" s="39"/>
      <c r="C11" s="39"/>
      <c r="D11" s="39"/>
      <c r="E11" s="62">
        <f>SUM(E7:E10)</f>
        <v>20</v>
      </c>
    </row>
    <row r="12" spans="1:5" x14ac:dyDescent="0.25">
      <c r="A12" s="161"/>
      <c r="B12" s="64"/>
      <c r="C12" s="64"/>
      <c r="D12" s="64"/>
      <c r="E12" s="65"/>
    </row>
    <row r="13" spans="1:5" x14ac:dyDescent="0.25">
      <c r="B13" t="s">
        <v>187</v>
      </c>
      <c r="D13" t="s">
        <v>188</v>
      </c>
    </row>
    <row r="15" spans="1:5" x14ac:dyDescent="0.25">
      <c r="B15" t="s">
        <v>189</v>
      </c>
      <c r="D15" t="s">
        <v>190</v>
      </c>
    </row>
  </sheetData>
  <mergeCells count="6">
    <mergeCell ref="D5:E5"/>
    <mergeCell ref="B2:C2"/>
    <mergeCell ref="B4:C4"/>
    <mergeCell ref="A5:A6"/>
    <mergeCell ref="B5:B6"/>
    <mergeCell ref="C5:C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6"/>
  <sheetViews>
    <sheetView zoomScale="54" zoomScaleNormal="54" workbookViewId="0">
      <selection activeCell="H9" sqref="H9"/>
    </sheetView>
  </sheetViews>
  <sheetFormatPr defaultRowHeight="23.25" x14ac:dyDescent="0.35"/>
  <cols>
    <col min="1" max="1" width="17.28515625" style="196" customWidth="1"/>
    <col min="2" max="2" width="40.7109375" style="196" customWidth="1"/>
    <col min="3" max="3" width="91.28515625" style="196" customWidth="1"/>
    <col min="4" max="4" width="19.5703125" style="196" customWidth="1"/>
    <col min="5" max="5" width="17" style="196" customWidth="1"/>
    <col min="6" max="16384" width="9.140625" style="196"/>
  </cols>
  <sheetData>
    <row r="1" spans="1:5" ht="89.25" customHeight="1" x14ac:dyDescent="0.35">
      <c r="A1" s="369" t="s">
        <v>52</v>
      </c>
      <c r="B1" s="370"/>
      <c r="C1" s="370"/>
      <c r="D1" s="370"/>
      <c r="E1" s="370"/>
    </row>
    <row r="2" spans="1:5" ht="38.25" customHeight="1" x14ac:dyDescent="0.35">
      <c r="A2" s="371" t="s">
        <v>386</v>
      </c>
      <c r="B2" s="372"/>
      <c r="C2" s="372"/>
      <c r="D2" s="372"/>
      <c r="E2" s="372"/>
    </row>
    <row r="3" spans="1:5" x14ac:dyDescent="0.35">
      <c r="A3" s="373" t="s">
        <v>0</v>
      </c>
      <c r="B3" s="372"/>
      <c r="C3" s="372"/>
      <c r="D3" s="372"/>
      <c r="E3" s="372"/>
    </row>
    <row r="4" spans="1:5" x14ac:dyDescent="0.35">
      <c r="A4" s="374" t="s">
        <v>53</v>
      </c>
      <c r="B4" s="372"/>
      <c r="C4" s="372"/>
      <c r="D4" s="372"/>
      <c r="E4" s="372"/>
    </row>
    <row r="5" spans="1:5" x14ac:dyDescent="0.35">
      <c r="C5" s="198"/>
      <c r="D5" s="260"/>
      <c r="E5" s="260"/>
    </row>
    <row r="6" spans="1:5" ht="93.75" customHeight="1" x14ac:dyDescent="0.35">
      <c r="A6" s="365" t="s">
        <v>48</v>
      </c>
      <c r="B6" s="367" t="s">
        <v>46</v>
      </c>
      <c r="C6" s="368" t="s">
        <v>47</v>
      </c>
      <c r="D6" s="363" t="s">
        <v>49</v>
      </c>
      <c r="E6" s="364"/>
    </row>
    <row r="7" spans="1:5" ht="45" x14ac:dyDescent="0.35">
      <c r="A7" s="366"/>
      <c r="B7" s="367"/>
      <c r="C7" s="368"/>
      <c r="D7" s="180" t="s">
        <v>50</v>
      </c>
      <c r="E7" s="180" t="s">
        <v>1</v>
      </c>
    </row>
    <row r="8" spans="1:5" x14ac:dyDescent="0.35">
      <c r="A8" s="181">
        <v>1</v>
      </c>
      <c r="B8" s="182">
        <v>2</v>
      </c>
      <c r="C8" s="183">
        <v>3</v>
      </c>
      <c r="D8" s="184">
        <v>4</v>
      </c>
      <c r="E8" s="184">
        <v>5</v>
      </c>
    </row>
    <row r="9" spans="1:5" ht="46.5" x14ac:dyDescent="0.35">
      <c r="A9" s="166"/>
      <c r="B9" s="185" t="s">
        <v>2</v>
      </c>
      <c r="C9" s="204" t="s">
        <v>23</v>
      </c>
      <c r="D9" s="165" t="s">
        <v>54</v>
      </c>
      <c r="E9" s="167">
        <v>21000</v>
      </c>
    </row>
    <row r="10" spans="1:5" x14ac:dyDescent="0.35">
      <c r="A10" s="166"/>
      <c r="B10" s="202" t="s">
        <v>6</v>
      </c>
      <c r="C10" s="299" t="s">
        <v>258</v>
      </c>
      <c r="D10" s="298" t="s">
        <v>39</v>
      </c>
      <c r="E10" s="167">
        <v>1530</v>
      </c>
    </row>
    <row r="11" spans="1:5" ht="46.5" x14ac:dyDescent="0.35">
      <c r="A11" s="166"/>
      <c r="B11" s="185" t="s">
        <v>6</v>
      </c>
      <c r="C11" s="273" t="s">
        <v>7</v>
      </c>
      <c r="D11" s="300" t="s">
        <v>55</v>
      </c>
      <c r="E11" s="186">
        <v>10</v>
      </c>
    </row>
    <row r="12" spans="1:5" x14ac:dyDescent="0.35">
      <c r="A12" s="166"/>
      <c r="B12" s="202"/>
      <c r="C12" s="208" t="s">
        <v>320</v>
      </c>
      <c r="D12" s="187" t="s">
        <v>51</v>
      </c>
      <c r="E12" s="272">
        <v>6</v>
      </c>
    </row>
    <row r="13" spans="1:5" ht="69.75" x14ac:dyDescent="0.35">
      <c r="A13" s="166"/>
      <c r="B13" s="185" t="s">
        <v>201</v>
      </c>
      <c r="C13" s="212" t="s">
        <v>202</v>
      </c>
      <c r="D13" s="207" t="s">
        <v>203</v>
      </c>
      <c r="E13" s="186">
        <v>130</v>
      </c>
    </row>
    <row r="14" spans="1:5" ht="69.75" x14ac:dyDescent="0.35">
      <c r="A14" s="166"/>
      <c r="B14" s="185" t="s">
        <v>201</v>
      </c>
      <c r="C14" s="191" t="s">
        <v>215</v>
      </c>
      <c r="D14" s="165" t="s">
        <v>57</v>
      </c>
      <c r="E14" s="167">
        <v>4</v>
      </c>
    </row>
    <row r="15" spans="1:5" ht="46.5" x14ac:dyDescent="0.35">
      <c r="A15" s="166"/>
      <c r="B15" s="185" t="s">
        <v>285</v>
      </c>
      <c r="C15" s="208" t="s">
        <v>280</v>
      </c>
      <c r="D15" s="165" t="s">
        <v>51</v>
      </c>
      <c r="E15" s="186">
        <v>13</v>
      </c>
    </row>
    <row r="16" spans="1:5" ht="69.75" x14ac:dyDescent="0.35">
      <c r="A16" s="166"/>
      <c r="B16" s="185" t="s">
        <v>243</v>
      </c>
      <c r="C16" s="190" t="s">
        <v>173</v>
      </c>
      <c r="D16" s="165" t="s">
        <v>55</v>
      </c>
      <c r="E16" s="186">
        <v>100</v>
      </c>
    </row>
    <row r="17" spans="1:5" ht="93" x14ac:dyDescent="0.35">
      <c r="A17" s="166"/>
      <c r="B17" s="202"/>
      <c r="C17" s="208" t="s">
        <v>321</v>
      </c>
      <c r="D17" s="187" t="s">
        <v>126</v>
      </c>
      <c r="E17" s="272">
        <v>280</v>
      </c>
    </row>
    <row r="18" spans="1:5" ht="93" x14ac:dyDescent="0.35">
      <c r="A18" s="166"/>
      <c r="B18" s="202"/>
      <c r="C18" s="208" t="s">
        <v>322</v>
      </c>
      <c r="D18" s="187" t="s">
        <v>126</v>
      </c>
      <c r="E18" s="272">
        <v>280</v>
      </c>
    </row>
    <row r="19" spans="1:5" ht="104.45" customHeight="1" x14ac:dyDescent="0.35">
      <c r="A19" s="166"/>
      <c r="B19" s="185" t="s">
        <v>4</v>
      </c>
      <c r="C19" s="185" t="s">
        <v>25</v>
      </c>
      <c r="D19" s="165" t="s">
        <v>57</v>
      </c>
      <c r="E19" s="167">
        <v>35</v>
      </c>
    </row>
    <row r="20" spans="1:5" ht="69.75" x14ac:dyDescent="0.35">
      <c r="A20" s="166"/>
      <c r="B20" s="185" t="s">
        <v>4</v>
      </c>
      <c r="C20" s="185" t="s">
        <v>26</v>
      </c>
      <c r="D20" s="165" t="s">
        <v>57</v>
      </c>
      <c r="E20" s="167">
        <v>20</v>
      </c>
    </row>
    <row r="21" spans="1:5" ht="69.75" x14ac:dyDescent="0.35">
      <c r="A21" s="166"/>
      <c r="B21" s="185" t="s">
        <v>4</v>
      </c>
      <c r="C21" s="185" t="s">
        <v>24</v>
      </c>
      <c r="D21" s="165" t="s">
        <v>57</v>
      </c>
      <c r="E21" s="167">
        <v>35</v>
      </c>
    </row>
    <row r="22" spans="1:5" ht="69.75" x14ac:dyDescent="0.35">
      <c r="A22" s="166"/>
      <c r="B22" s="185" t="s">
        <v>4</v>
      </c>
      <c r="C22" s="185" t="s">
        <v>27</v>
      </c>
      <c r="D22" s="165" t="s">
        <v>57</v>
      </c>
      <c r="E22" s="167">
        <v>30</v>
      </c>
    </row>
    <row r="23" spans="1:5" ht="69.75" x14ac:dyDescent="0.35">
      <c r="A23" s="166"/>
      <c r="B23" s="185" t="s">
        <v>4</v>
      </c>
      <c r="C23" s="185" t="s">
        <v>29</v>
      </c>
      <c r="D23" s="165" t="s">
        <v>57</v>
      </c>
      <c r="E23" s="167">
        <v>75</v>
      </c>
    </row>
    <row r="24" spans="1:5" ht="69.75" x14ac:dyDescent="0.35">
      <c r="A24" s="166"/>
      <c r="B24" s="185" t="s">
        <v>4</v>
      </c>
      <c r="C24" s="204" t="s">
        <v>28</v>
      </c>
      <c r="D24" s="205" t="s">
        <v>57</v>
      </c>
      <c r="E24" s="167">
        <v>75</v>
      </c>
    </row>
    <row r="25" spans="1:5" ht="69.75" x14ac:dyDescent="0.35">
      <c r="A25" s="166"/>
      <c r="B25" s="202">
        <v>2301400</v>
      </c>
      <c r="C25" s="208" t="s">
        <v>302</v>
      </c>
      <c r="D25" s="187" t="s">
        <v>51</v>
      </c>
      <c r="E25" s="203">
        <v>3</v>
      </c>
    </row>
    <row r="26" spans="1:5" ht="46.5" x14ac:dyDescent="0.35">
      <c r="A26" s="166"/>
      <c r="B26" s="202" t="s">
        <v>4</v>
      </c>
      <c r="C26" s="208" t="s">
        <v>246</v>
      </c>
      <c r="D26" s="187" t="s">
        <v>167</v>
      </c>
      <c r="E26" s="203">
        <v>1</v>
      </c>
    </row>
    <row r="27" spans="1:5" ht="69.75" x14ac:dyDescent="0.35">
      <c r="A27" s="166"/>
      <c r="B27" s="185" t="s">
        <v>4</v>
      </c>
      <c r="C27" s="197" t="s">
        <v>314</v>
      </c>
      <c r="D27" s="187" t="s">
        <v>167</v>
      </c>
      <c r="E27" s="203">
        <v>1</v>
      </c>
    </row>
    <row r="28" spans="1:5" x14ac:dyDescent="0.35">
      <c r="A28" s="166"/>
      <c r="B28" s="185" t="s">
        <v>35</v>
      </c>
      <c r="C28" s="185" t="s">
        <v>36</v>
      </c>
      <c r="D28" s="207" t="s">
        <v>56</v>
      </c>
      <c r="E28" s="167">
        <v>850</v>
      </c>
    </row>
    <row r="29" spans="1:5" x14ac:dyDescent="0.35">
      <c r="A29" s="166"/>
      <c r="B29" s="185" t="s">
        <v>35</v>
      </c>
      <c r="C29" s="206" t="s">
        <v>264</v>
      </c>
      <c r="D29" s="207" t="s">
        <v>56</v>
      </c>
      <c r="E29" s="167">
        <v>400</v>
      </c>
    </row>
    <row r="30" spans="1:5" ht="58.5" customHeight="1" x14ac:dyDescent="0.35">
      <c r="A30" s="166"/>
      <c r="B30" s="185" t="s">
        <v>4</v>
      </c>
      <c r="C30" s="185" t="s">
        <v>168</v>
      </c>
      <c r="D30" s="165" t="s">
        <v>161</v>
      </c>
      <c r="E30" s="167">
        <v>2</v>
      </c>
    </row>
    <row r="31" spans="1:5" ht="46.5" x14ac:dyDescent="0.35">
      <c r="A31" s="166"/>
      <c r="B31" s="185" t="s">
        <v>2</v>
      </c>
      <c r="C31" s="190" t="s">
        <v>152</v>
      </c>
      <c r="D31" s="165" t="s">
        <v>54</v>
      </c>
      <c r="E31" s="188">
        <v>374000</v>
      </c>
    </row>
    <row r="32" spans="1:5" ht="46.5" x14ac:dyDescent="0.35">
      <c r="A32" s="166"/>
      <c r="B32" s="185" t="s">
        <v>2</v>
      </c>
      <c r="C32" s="190" t="s">
        <v>281</v>
      </c>
      <c r="D32" s="165" t="s">
        <v>54</v>
      </c>
      <c r="E32" s="188">
        <v>500</v>
      </c>
    </row>
    <row r="33" spans="1:5" ht="46.5" customHeight="1" x14ac:dyDescent="0.35">
      <c r="A33" s="166"/>
      <c r="B33" s="185" t="s">
        <v>6</v>
      </c>
      <c r="C33" s="185" t="s">
        <v>33</v>
      </c>
      <c r="D33" s="165" t="s">
        <v>55</v>
      </c>
      <c r="E33" s="167">
        <v>648</v>
      </c>
    </row>
    <row r="34" spans="1:5" ht="45.75" customHeight="1" x14ac:dyDescent="0.35">
      <c r="A34" s="166"/>
      <c r="B34" s="185" t="s">
        <v>6</v>
      </c>
      <c r="C34" s="204" t="s">
        <v>34</v>
      </c>
      <c r="D34" s="205" t="s">
        <v>55</v>
      </c>
      <c r="E34" s="167">
        <v>90</v>
      </c>
    </row>
    <row r="35" spans="1:5" ht="45.75" customHeight="1" x14ac:dyDescent="0.35">
      <c r="A35" s="166"/>
      <c r="B35" s="202" t="s">
        <v>6</v>
      </c>
      <c r="C35" s="208" t="s">
        <v>335</v>
      </c>
      <c r="D35" s="187" t="s">
        <v>45</v>
      </c>
      <c r="E35" s="203">
        <v>2</v>
      </c>
    </row>
    <row r="36" spans="1:5" ht="46.5" x14ac:dyDescent="0.35">
      <c r="A36" s="166"/>
      <c r="B36" s="185" t="s">
        <v>244</v>
      </c>
      <c r="C36" s="206" t="s">
        <v>22</v>
      </c>
      <c r="D36" s="207" t="s">
        <v>57</v>
      </c>
      <c r="E36" s="167">
        <v>9</v>
      </c>
    </row>
    <row r="37" spans="1:5" ht="93.6" customHeight="1" x14ac:dyDescent="0.35">
      <c r="A37" s="166"/>
      <c r="B37" s="185" t="s">
        <v>205</v>
      </c>
      <c r="C37" s="191" t="s">
        <v>216</v>
      </c>
      <c r="D37" s="187" t="s">
        <v>57</v>
      </c>
      <c r="E37" s="167">
        <v>5</v>
      </c>
    </row>
    <row r="38" spans="1:5" ht="93.6" customHeight="1" x14ac:dyDescent="0.35">
      <c r="A38" s="166"/>
      <c r="B38" s="185" t="s">
        <v>205</v>
      </c>
      <c r="C38" s="191" t="s">
        <v>217</v>
      </c>
      <c r="D38" s="187" t="s">
        <v>57</v>
      </c>
      <c r="E38" s="167">
        <v>5</v>
      </c>
    </row>
    <row r="39" spans="1:5" ht="69.75" x14ac:dyDescent="0.35">
      <c r="A39" s="166"/>
      <c r="B39" s="185" t="s">
        <v>201</v>
      </c>
      <c r="C39" s="204" t="s">
        <v>204</v>
      </c>
      <c r="D39" s="205" t="s">
        <v>40</v>
      </c>
      <c r="E39" s="167">
        <v>115</v>
      </c>
    </row>
    <row r="40" spans="1:5" ht="46.5" x14ac:dyDescent="0.35">
      <c r="A40" s="166"/>
      <c r="B40" s="202" t="s">
        <v>2</v>
      </c>
      <c r="C40" s="208" t="s">
        <v>253</v>
      </c>
      <c r="D40" s="187" t="s">
        <v>54</v>
      </c>
      <c r="E40" s="215">
        <v>50000</v>
      </c>
    </row>
    <row r="41" spans="1:5" ht="46.5" x14ac:dyDescent="0.35">
      <c r="A41" s="166"/>
      <c r="B41" s="185" t="s">
        <v>286</v>
      </c>
      <c r="C41" s="236" t="s">
        <v>265</v>
      </c>
      <c r="D41" s="235" t="s">
        <v>55</v>
      </c>
      <c r="E41" s="215">
        <v>108</v>
      </c>
    </row>
    <row r="42" spans="1:5" ht="69.75" x14ac:dyDescent="0.35">
      <c r="A42" s="166"/>
      <c r="B42" s="206" t="s">
        <v>19</v>
      </c>
      <c r="C42" s="206" t="s">
        <v>21</v>
      </c>
      <c r="D42" s="207" t="s">
        <v>57</v>
      </c>
      <c r="E42" s="167">
        <v>9</v>
      </c>
    </row>
    <row r="43" spans="1:5" ht="139.5" x14ac:dyDescent="0.35">
      <c r="A43" s="166"/>
      <c r="B43" s="185" t="s">
        <v>205</v>
      </c>
      <c r="C43" s="191" t="s">
        <v>218</v>
      </c>
      <c r="D43" s="187" t="s">
        <v>57</v>
      </c>
      <c r="E43" s="167">
        <v>2</v>
      </c>
    </row>
    <row r="44" spans="1:5" ht="139.5" x14ac:dyDescent="0.35">
      <c r="A44" s="166"/>
      <c r="B44" s="185" t="s">
        <v>205</v>
      </c>
      <c r="C44" s="185" t="s">
        <v>206</v>
      </c>
      <c r="D44" s="165" t="s">
        <v>57</v>
      </c>
      <c r="E44" s="167">
        <v>7</v>
      </c>
    </row>
    <row r="45" spans="1:5" ht="139.5" x14ac:dyDescent="0.35">
      <c r="A45" s="166"/>
      <c r="B45" s="185" t="s">
        <v>205</v>
      </c>
      <c r="C45" s="192" t="s">
        <v>219</v>
      </c>
      <c r="D45" s="165" t="s">
        <v>57</v>
      </c>
      <c r="E45" s="167">
        <v>43</v>
      </c>
    </row>
    <row r="46" spans="1:5" ht="46.5" x14ac:dyDescent="0.35">
      <c r="A46" s="166"/>
      <c r="B46" s="185" t="s">
        <v>211</v>
      </c>
      <c r="C46" s="204" t="s">
        <v>41</v>
      </c>
      <c r="D46" s="205" t="s">
        <v>51</v>
      </c>
      <c r="E46" s="167">
        <v>122</v>
      </c>
    </row>
    <row r="47" spans="1:5" ht="46.5" x14ac:dyDescent="0.35">
      <c r="A47" s="166"/>
      <c r="B47" s="202" t="s">
        <v>4</v>
      </c>
      <c r="C47" s="208" t="s">
        <v>336</v>
      </c>
      <c r="D47" s="187" t="s">
        <v>55</v>
      </c>
      <c r="E47" s="203">
        <v>75</v>
      </c>
    </row>
    <row r="48" spans="1:5" ht="46.5" x14ac:dyDescent="0.35">
      <c r="A48" s="166"/>
      <c r="B48" s="202" t="s">
        <v>6</v>
      </c>
      <c r="C48" s="246" t="s">
        <v>303</v>
      </c>
      <c r="D48" s="235" t="s">
        <v>51</v>
      </c>
      <c r="E48" s="203">
        <v>195</v>
      </c>
    </row>
    <row r="49" spans="1:5" ht="46.5" x14ac:dyDescent="0.35">
      <c r="A49" s="166"/>
      <c r="B49" s="185" t="s">
        <v>6</v>
      </c>
      <c r="C49" s="185" t="s">
        <v>267</v>
      </c>
      <c r="D49" s="165" t="s">
        <v>55</v>
      </c>
      <c r="E49" s="167">
        <v>7</v>
      </c>
    </row>
    <row r="50" spans="1:5" ht="46.5" x14ac:dyDescent="0.35">
      <c r="A50" s="166"/>
      <c r="B50" s="185" t="s">
        <v>6</v>
      </c>
      <c r="C50" s="204" t="s">
        <v>44</v>
      </c>
      <c r="D50" s="205" t="s">
        <v>51</v>
      </c>
      <c r="E50" s="167">
        <v>100</v>
      </c>
    </row>
    <row r="51" spans="1:5" ht="69.75" x14ac:dyDescent="0.35">
      <c r="A51" s="166"/>
      <c r="B51" s="202"/>
      <c r="C51" s="208" t="s">
        <v>323</v>
      </c>
      <c r="D51" s="187" t="s">
        <v>45</v>
      </c>
      <c r="E51" s="203">
        <v>23</v>
      </c>
    </row>
    <row r="52" spans="1:5" ht="46.5" x14ac:dyDescent="0.35">
      <c r="A52" s="166"/>
      <c r="B52" s="185" t="s">
        <v>6</v>
      </c>
      <c r="C52" s="259" t="s">
        <v>268</v>
      </c>
      <c r="D52" s="207" t="s">
        <v>51</v>
      </c>
      <c r="E52" s="167">
        <v>17</v>
      </c>
    </row>
    <row r="53" spans="1:5" ht="69.75" x14ac:dyDescent="0.35">
      <c r="A53" s="166"/>
      <c r="B53" s="185" t="s">
        <v>6</v>
      </c>
      <c r="C53" s="185" t="s">
        <v>174</v>
      </c>
      <c r="D53" s="165" t="s">
        <v>55</v>
      </c>
      <c r="E53" s="167">
        <v>7</v>
      </c>
    </row>
    <row r="54" spans="1:5" ht="46.5" x14ac:dyDescent="0.35">
      <c r="A54" s="166"/>
      <c r="B54" s="185" t="s">
        <v>4</v>
      </c>
      <c r="C54" s="185" t="s">
        <v>32</v>
      </c>
      <c r="D54" s="165" t="s">
        <v>57</v>
      </c>
      <c r="E54" s="167">
        <v>75</v>
      </c>
    </row>
    <row r="55" spans="1:5" ht="72.75" customHeight="1" x14ac:dyDescent="0.35">
      <c r="A55" s="166"/>
      <c r="B55" s="185" t="s">
        <v>6</v>
      </c>
      <c r="C55" s="185" t="s">
        <v>175</v>
      </c>
      <c r="D55" s="165" t="s">
        <v>51</v>
      </c>
      <c r="E55" s="167">
        <v>44</v>
      </c>
    </row>
    <row r="56" spans="1:5" ht="46.5" x14ac:dyDescent="0.35">
      <c r="A56" s="166"/>
      <c r="B56" s="185" t="s">
        <v>4</v>
      </c>
      <c r="C56" s="185" t="s">
        <v>30</v>
      </c>
      <c r="D56" s="165" t="s">
        <v>57</v>
      </c>
      <c r="E56" s="167">
        <v>20</v>
      </c>
    </row>
    <row r="57" spans="1:5" ht="46.5" x14ac:dyDescent="0.35">
      <c r="A57" s="166"/>
      <c r="B57" s="185" t="s">
        <v>4</v>
      </c>
      <c r="C57" s="185" t="s">
        <v>31</v>
      </c>
      <c r="D57" s="165" t="s">
        <v>57</v>
      </c>
      <c r="E57" s="167">
        <v>8</v>
      </c>
    </row>
    <row r="58" spans="1:5" x14ac:dyDescent="0.35">
      <c r="A58" s="166"/>
      <c r="B58" s="185" t="s">
        <v>2</v>
      </c>
      <c r="C58" s="185" t="s">
        <v>37</v>
      </c>
      <c r="D58" s="165" t="s">
        <v>54</v>
      </c>
      <c r="E58" s="213">
        <v>100000</v>
      </c>
    </row>
    <row r="59" spans="1:5" ht="69.75" x14ac:dyDescent="0.35">
      <c r="A59" s="166"/>
      <c r="B59" s="185" t="s">
        <v>4</v>
      </c>
      <c r="C59" s="185" t="s">
        <v>169</v>
      </c>
      <c r="D59" s="165" t="s">
        <v>167</v>
      </c>
      <c r="E59" s="167">
        <v>9</v>
      </c>
    </row>
    <row r="60" spans="1:5" ht="69.75" x14ac:dyDescent="0.35">
      <c r="A60" s="166"/>
      <c r="B60" s="202" t="s">
        <v>4</v>
      </c>
      <c r="C60" s="209" t="s">
        <v>247</v>
      </c>
      <c r="D60" s="187" t="s">
        <v>167</v>
      </c>
      <c r="E60" s="203">
        <v>32</v>
      </c>
    </row>
    <row r="61" spans="1:5" x14ac:dyDescent="0.35">
      <c r="A61" s="166"/>
      <c r="B61" s="202" t="s">
        <v>2</v>
      </c>
      <c r="C61" s="247" t="s">
        <v>283</v>
      </c>
      <c r="D61" s="235" t="s">
        <v>54</v>
      </c>
      <c r="E61" s="203">
        <v>5000</v>
      </c>
    </row>
    <row r="62" spans="1:5" ht="69.75" x14ac:dyDescent="0.35">
      <c r="A62" s="166"/>
      <c r="B62" s="202" t="s">
        <v>2</v>
      </c>
      <c r="C62" s="197" t="s">
        <v>337</v>
      </c>
      <c r="D62" s="235" t="s">
        <v>54</v>
      </c>
      <c r="E62" s="203">
        <v>2500</v>
      </c>
    </row>
    <row r="63" spans="1:5" x14ac:dyDescent="0.35">
      <c r="A63" s="166"/>
      <c r="B63" s="202" t="s">
        <v>2</v>
      </c>
      <c r="C63" s="185" t="s">
        <v>159</v>
      </c>
      <c r="D63" s="207" t="s">
        <v>40</v>
      </c>
      <c r="E63" s="167">
        <v>5</v>
      </c>
    </row>
    <row r="64" spans="1:5" ht="117" customHeight="1" x14ac:dyDescent="0.35">
      <c r="A64" s="166"/>
      <c r="B64" s="185" t="s">
        <v>205</v>
      </c>
      <c r="C64" s="191" t="s">
        <v>220</v>
      </c>
      <c r="D64" s="187" t="s">
        <v>57</v>
      </c>
      <c r="E64" s="303">
        <v>1</v>
      </c>
    </row>
    <row r="65" spans="1:5" ht="139.5" x14ac:dyDescent="0.35">
      <c r="A65" s="166"/>
      <c r="B65" s="185" t="s">
        <v>205</v>
      </c>
      <c r="C65" s="191" t="s">
        <v>221</v>
      </c>
      <c r="D65" s="187" t="s">
        <v>57</v>
      </c>
      <c r="E65" s="303">
        <v>2</v>
      </c>
    </row>
    <row r="66" spans="1:5" ht="139.5" x14ac:dyDescent="0.35">
      <c r="A66" s="166"/>
      <c r="B66" s="185" t="s">
        <v>205</v>
      </c>
      <c r="C66" s="191" t="s">
        <v>222</v>
      </c>
      <c r="D66" s="187" t="s">
        <v>57</v>
      </c>
      <c r="E66" s="303">
        <v>2</v>
      </c>
    </row>
    <row r="67" spans="1:5" ht="139.5" x14ac:dyDescent="0.35">
      <c r="A67" s="166"/>
      <c r="B67" s="185" t="s">
        <v>205</v>
      </c>
      <c r="C67" s="191" t="s">
        <v>223</v>
      </c>
      <c r="D67" s="187" t="s">
        <v>57</v>
      </c>
      <c r="E67" s="303">
        <v>2</v>
      </c>
    </row>
    <row r="68" spans="1:5" ht="139.5" x14ac:dyDescent="0.35">
      <c r="A68" s="166"/>
      <c r="B68" s="185" t="s">
        <v>205</v>
      </c>
      <c r="C68" s="191" t="s">
        <v>224</v>
      </c>
      <c r="D68" s="187" t="s">
        <v>57</v>
      </c>
      <c r="E68" s="303">
        <v>4</v>
      </c>
    </row>
    <row r="69" spans="1:5" ht="139.5" x14ac:dyDescent="0.35">
      <c r="A69" s="166"/>
      <c r="B69" s="185" t="s">
        <v>205</v>
      </c>
      <c r="C69" s="191" t="s">
        <v>225</v>
      </c>
      <c r="D69" s="187" t="s">
        <v>57</v>
      </c>
      <c r="E69" s="303">
        <v>3</v>
      </c>
    </row>
    <row r="70" spans="1:5" ht="116.25" customHeight="1" x14ac:dyDescent="0.35">
      <c r="A70" s="166"/>
      <c r="B70" s="185" t="s">
        <v>205</v>
      </c>
      <c r="C70" s="216" t="s">
        <v>257</v>
      </c>
      <c r="D70" s="187" t="s">
        <v>57</v>
      </c>
      <c r="E70" s="303">
        <v>1</v>
      </c>
    </row>
    <row r="71" spans="1:5" ht="83.25" customHeight="1" x14ac:dyDescent="0.35">
      <c r="A71" s="166"/>
      <c r="B71" s="202">
        <v>2301400</v>
      </c>
      <c r="C71" s="208" t="s">
        <v>269</v>
      </c>
      <c r="D71" s="239" t="s">
        <v>271</v>
      </c>
      <c r="E71" s="303">
        <v>35</v>
      </c>
    </row>
    <row r="72" spans="1:5" ht="62.25" customHeight="1" x14ac:dyDescent="0.35">
      <c r="A72" s="166"/>
      <c r="B72" s="202">
        <v>2301400</v>
      </c>
      <c r="C72" s="208" t="s">
        <v>270</v>
      </c>
      <c r="D72" s="239" t="s">
        <v>271</v>
      </c>
      <c r="E72" s="303">
        <v>28</v>
      </c>
    </row>
    <row r="73" spans="1:5" ht="62.25" customHeight="1" x14ac:dyDescent="0.35">
      <c r="A73" s="166"/>
      <c r="B73" s="202">
        <v>2301401</v>
      </c>
      <c r="C73" s="208" t="s">
        <v>276</v>
      </c>
      <c r="D73" s="239" t="s">
        <v>271</v>
      </c>
      <c r="E73" s="303">
        <v>38</v>
      </c>
    </row>
    <row r="74" spans="1:5" ht="46.5" x14ac:dyDescent="0.35">
      <c r="A74" s="166"/>
      <c r="B74" s="185" t="s">
        <v>4</v>
      </c>
      <c r="C74" s="206" t="s">
        <v>13</v>
      </c>
      <c r="D74" s="165" t="s">
        <v>57</v>
      </c>
      <c r="E74" s="167">
        <v>25</v>
      </c>
    </row>
    <row r="75" spans="1:5" ht="76.900000000000006" customHeight="1" x14ac:dyDescent="0.35">
      <c r="A75" s="166"/>
      <c r="B75" s="185" t="s">
        <v>4</v>
      </c>
      <c r="C75" s="185" t="s">
        <v>12</v>
      </c>
      <c r="D75" s="165" t="s">
        <v>57</v>
      </c>
      <c r="E75" s="167">
        <v>14</v>
      </c>
    </row>
    <row r="76" spans="1:5" ht="46.5" x14ac:dyDescent="0.35">
      <c r="A76" s="166"/>
      <c r="B76" s="185" t="s">
        <v>4</v>
      </c>
      <c r="C76" s="185" t="s">
        <v>9</v>
      </c>
      <c r="D76" s="165" t="s">
        <v>57</v>
      </c>
      <c r="E76" s="167">
        <v>4</v>
      </c>
    </row>
    <row r="77" spans="1:5" ht="46.5" x14ac:dyDescent="0.35">
      <c r="A77" s="166"/>
      <c r="B77" s="185" t="s">
        <v>4</v>
      </c>
      <c r="C77" s="204" t="s">
        <v>10</v>
      </c>
      <c r="D77" s="205" t="s">
        <v>57</v>
      </c>
      <c r="E77" s="167">
        <v>1</v>
      </c>
    </row>
    <row r="78" spans="1:5" ht="46.5" x14ac:dyDescent="0.35">
      <c r="A78" s="166"/>
      <c r="B78" s="185" t="s">
        <v>4</v>
      </c>
      <c r="C78" s="208" t="s">
        <v>338</v>
      </c>
      <c r="D78" s="187" t="s">
        <v>57</v>
      </c>
      <c r="E78" s="203">
        <v>15</v>
      </c>
    </row>
    <row r="79" spans="1:5" ht="46.5" x14ac:dyDescent="0.35">
      <c r="A79" s="166"/>
      <c r="B79" s="185" t="s">
        <v>4</v>
      </c>
      <c r="C79" s="206" t="s">
        <v>11</v>
      </c>
      <c r="D79" s="207" t="s">
        <v>57</v>
      </c>
      <c r="E79" s="167">
        <v>1</v>
      </c>
    </row>
    <row r="80" spans="1:5" ht="46.5" x14ac:dyDescent="0.35">
      <c r="A80" s="166"/>
      <c r="B80" s="185" t="s">
        <v>4</v>
      </c>
      <c r="C80" s="185" t="s">
        <v>14</v>
      </c>
      <c r="D80" s="165" t="s">
        <v>57</v>
      </c>
      <c r="E80" s="167">
        <v>1</v>
      </c>
    </row>
    <row r="81" spans="1:5" ht="46.5" x14ac:dyDescent="0.35">
      <c r="A81" s="166"/>
      <c r="B81" s="185" t="s">
        <v>4</v>
      </c>
      <c r="C81" s="185" t="s">
        <v>15</v>
      </c>
      <c r="D81" s="165" t="s">
        <v>57</v>
      </c>
      <c r="E81" s="167">
        <v>1</v>
      </c>
    </row>
    <row r="82" spans="1:5" ht="46.5" x14ac:dyDescent="0.35">
      <c r="A82" s="166"/>
      <c r="B82" s="185" t="s">
        <v>4</v>
      </c>
      <c r="C82" s="185" t="s">
        <v>16</v>
      </c>
      <c r="D82" s="165" t="s">
        <v>57</v>
      </c>
      <c r="E82" s="167">
        <v>2</v>
      </c>
    </row>
    <row r="83" spans="1:5" ht="46.5" x14ac:dyDescent="0.35">
      <c r="A83" s="189"/>
      <c r="B83" s="185" t="s">
        <v>4</v>
      </c>
      <c r="C83" s="185" t="s">
        <v>17</v>
      </c>
      <c r="D83" s="165" t="s">
        <v>57</v>
      </c>
      <c r="E83" s="167">
        <v>1</v>
      </c>
    </row>
    <row r="84" spans="1:5" x14ac:dyDescent="0.35">
      <c r="A84" s="189"/>
      <c r="B84" s="185" t="s">
        <v>284</v>
      </c>
      <c r="C84" s="185" t="s">
        <v>275</v>
      </c>
      <c r="D84" s="165" t="s">
        <v>51</v>
      </c>
      <c r="E84" s="167">
        <v>49</v>
      </c>
    </row>
    <row r="85" spans="1:5" ht="73.900000000000006" customHeight="1" x14ac:dyDescent="0.35">
      <c r="A85" s="166"/>
      <c r="B85" s="185" t="s">
        <v>4</v>
      </c>
      <c r="C85" s="185" t="s">
        <v>8</v>
      </c>
      <c r="D85" s="165" t="s">
        <v>58</v>
      </c>
      <c r="E85" s="167">
        <v>1</v>
      </c>
    </row>
    <row r="86" spans="1:5" ht="73.900000000000006" customHeight="1" x14ac:dyDescent="0.35">
      <c r="A86" s="166"/>
      <c r="B86" s="185" t="s">
        <v>4</v>
      </c>
      <c r="C86" s="191" t="s">
        <v>226</v>
      </c>
      <c r="D86" s="187" t="s">
        <v>57</v>
      </c>
      <c r="E86" s="167">
        <v>5</v>
      </c>
    </row>
    <row r="87" spans="1:5" ht="73.900000000000006" customHeight="1" x14ac:dyDescent="0.35">
      <c r="A87" s="166"/>
      <c r="B87" s="185" t="s">
        <v>4</v>
      </c>
      <c r="C87" s="191" t="s">
        <v>227</v>
      </c>
      <c r="D87" s="187" t="s">
        <v>57</v>
      </c>
      <c r="E87" s="167">
        <v>34</v>
      </c>
    </row>
    <row r="88" spans="1:5" ht="90" customHeight="1" x14ac:dyDescent="0.35">
      <c r="A88" s="166"/>
      <c r="B88" s="185" t="s">
        <v>4</v>
      </c>
      <c r="C88" s="191" t="s">
        <v>228</v>
      </c>
      <c r="D88" s="187" t="s">
        <v>167</v>
      </c>
      <c r="E88" s="167">
        <v>24</v>
      </c>
    </row>
    <row r="89" spans="1:5" ht="91.5" customHeight="1" x14ac:dyDescent="0.35">
      <c r="A89" s="166"/>
      <c r="B89" s="185" t="s">
        <v>4</v>
      </c>
      <c r="C89" s="191" t="s">
        <v>229</v>
      </c>
      <c r="D89" s="187" t="s">
        <v>167</v>
      </c>
      <c r="E89" s="167">
        <v>18</v>
      </c>
    </row>
    <row r="90" spans="1:5" ht="73.900000000000006" customHeight="1" x14ac:dyDescent="0.35">
      <c r="A90" s="166"/>
      <c r="B90" s="185" t="s">
        <v>4</v>
      </c>
      <c r="C90" s="301" t="s">
        <v>230</v>
      </c>
      <c r="D90" s="257" t="s">
        <v>57</v>
      </c>
      <c r="E90" s="322">
        <v>5</v>
      </c>
    </row>
    <row r="91" spans="1:5" ht="73.900000000000006" customHeight="1" x14ac:dyDescent="0.35">
      <c r="A91" s="166"/>
      <c r="B91" s="185" t="s">
        <v>4</v>
      </c>
      <c r="C91" s="208" t="s">
        <v>339</v>
      </c>
      <c r="D91" s="320" t="s">
        <v>167</v>
      </c>
      <c r="E91" s="303">
        <v>10</v>
      </c>
    </row>
    <row r="92" spans="1:5" ht="73.900000000000006" customHeight="1" x14ac:dyDescent="0.35">
      <c r="A92" s="166"/>
      <c r="B92" s="185" t="s">
        <v>4</v>
      </c>
      <c r="C92" s="208" t="s">
        <v>340</v>
      </c>
      <c r="D92" s="320" t="s">
        <v>167</v>
      </c>
      <c r="E92" s="303">
        <v>5</v>
      </c>
    </row>
    <row r="93" spans="1:5" ht="73.900000000000006" customHeight="1" x14ac:dyDescent="0.35">
      <c r="A93" s="166"/>
      <c r="B93" s="185" t="s">
        <v>4</v>
      </c>
      <c r="C93" s="208" t="s">
        <v>341</v>
      </c>
      <c r="D93" s="320" t="s">
        <v>167</v>
      </c>
      <c r="E93" s="303">
        <v>3</v>
      </c>
    </row>
    <row r="94" spans="1:5" ht="73.900000000000006" customHeight="1" x14ac:dyDescent="0.35">
      <c r="A94" s="166"/>
      <c r="B94" s="185" t="s">
        <v>4</v>
      </c>
      <c r="C94" s="208" t="s">
        <v>342</v>
      </c>
      <c r="D94" s="320" t="s">
        <v>167</v>
      </c>
      <c r="E94" s="303">
        <v>7</v>
      </c>
    </row>
    <row r="95" spans="1:5" ht="73.900000000000006" customHeight="1" x14ac:dyDescent="0.35">
      <c r="A95" s="166"/>
      <c r="B95" s="185" t="s">
        <v>4</v>
      </c>
      <c r="C95" s="208" t="s">
        <v>343</v>
      </c>
      <c r="D95" s="320" t="s">
        <v>57</v>
      </c>
      <c r="E95" s="303">
        <v>40</v>
      </c>
    </row>
    <row r="96" spans="1:5" ht="73.900000000000006" customHeight="1" x14ac:dyDescent="0.35">
      <c r="A96" s="166"/>
      <c r="B96" s="185" t="s">
        <v>4</v>
      </c>
      <c r="C96" s="302" t="s">
        <v>212</v>
      </c>
      <c r="D96" s="300" t="s">
        <v>126</v>
      </c>
      <c r="E96" s="321">
        <v>5220</v>
      </c>
    </row>
    <row r="97" spans="1:5" ht="73.900000000000006" customHeight="1" x14ac:dyDescent="0.35">
      <c r="A97" s="166"/>
      <c r="B97" s="202" t="s">
        <v>6</v>
      </c>
      <c r="C97" s="208" t="s">
        <v>344</v>
      </c>
      <c r="D97" s="187" t="s">
        <v>51</v>
      </c>
      <c r="E97" s="323">
        <v>14</v>
      </c>
    </row>
    <row r="98" spans="1:5" ht="46.5" x14ac:dyDescent="0.35">
      <c r="A98" s="166"/>
      <c r="B98" s="185" t="s">
        <v>6</v>
      </c>
      <c r="C98" s="302" t="s">
        <v>162</v>
      </c>
      <c r="D98" s="300" t="s">
        <v>55</v>
      </c>
      <c r="E98" s="167">
        <v>19</v>
      </c>
    </row>
    <row r="99" spans="1:5" ht="93" x14ac:dyDescent="0.35">
      <c r="A99" s="166"/>
      <c r="B99" s="202" t="s">
        <v>242</v>
      </c>
      <c r="C99" s="208" t="s">
        <v>345</v>
      </c>
      <c r="D99" s="187" t="s">
        <v>70</v>
      </c>
      <c r="E99" s="203">
        <v>522</v>
      </c>
    </row>
    <row r="100" spans="1:5" ht="46.5" x14ac:dyDescent="0.35">
      <c r="A100" s="166"/>
      <c r="B100" s="185" t="s">
        <v>2</v>
      </c>
      <c r="C100" s="206" t="s">
        <v>282</v>
      </c>
      <c r="D100" s="207" t="s">
        <v>54</v>
      </c>
      <c r="E100" s="167">
        <v>8000</v>
      </c>
    </row>
    <row r="101" spans="1:5" ht="93" x14ac:dyDescent="0.35">
      <c r="A101" s="166"/>
      <c r="B101" s="185" t="s">
        <v>2</v>
      </c>
      <c r="C101" s="256" t="s">
        <v>304</v>
      </c>
      <c r="D101" s="257" t="s">
        <v>54</v>
      </c>
      <c r="E101" s="203">
        <v>325000</v>
      </c>
    </row>
    <row r="102" spans="1:5" ht="46.5" x14ac:dyDescent="0.35">
      <c r="A102" s="166"/>
      <c r="B102" s="202" t="s">
        <v>4</v>
      </c>
      <c r="C102" s="208" t="s">
        <v>325</v>
      </c>
      <c r="D102" s="187" t="s">
        <v>57</v>
      </c>
      <c r="E102" s="203">
        <v>2</v>
      </c>
    </row>
    <row r="103" spans="1:5" ht="46.5" x14ac:dyDescent="0.35">
      <c r="A103" s="166"/>
      <c r="B103" s="185" t="s">
        <v>4</v>
      </c>
      <c r="C103" s="206" t="s">
        <v>170</v>
      </c>
      <c r="D103" s="207" t="s">
        <v>57</v>
      </c>
      <c r="E103" s="167">
        <v>3</v>
      </c>
    </row>
    <row r="104" spans="1:5" ht="46.5" x14ac:dyDescent="0.35">
      <c r="A104" s="166"/>
      <c r="B104" s="185" t="s">
        <v>4</v>
      </c>
      <c r="C104" s="185" t="s">
        <v>171</v>
      </c>
      <c r="D104" s="165" t="s">
        <v>57</v>
      </c>
      <c r="E104" s="167">
        <v>4</v>
      </c>
    </row>
    <row r="105" spans="1:5" ht="46.5" x14ac:dyDescent="0.35">
      <c r="A105" s="166"/>
      <c r="B105" s="185" t="s">
        <v>4</v>
      </c>
      <c r="C105" s="204" t="s">
        <v>172</v>
      </c>
      <c r="D105" s="205" t="s">
        <v>57</v>
      </c>
      <c r="E105" s="167">
        <v>6</v>
      </c>
    </row>
    <row r="106" spans="1:5" ht="46.5" x14ac:dyDescent="0.35">
      <c r="A106" s="166"/>
      <c r="B106" s="202" t="s">
        <v>4</v>
      </c>
      <c r="C106" s="208" t="s">
        <v>299</v>
      </c>
      <c r="D106" s="187" t="s">
        <v>57</v>
      </c>
      <c r="E106" s="203">
        <v>1</v>
      </c>
    </row>
    <row r="107" spans="1:5" ht="46.5" x14ac:dyDescent="0.35">
      <c r="A107" s="166"/>
      <c r="B107" s="202" t="s">
        <v>4</v>
      </c>
      <c r="C107" s="208" t="s">
        <v>300</v>
      </c>
      <c r="D107" s="187" t="s">
        <v>57</v>
      </c>
      <c r="E107" s="203">
        <v>1</v>
      </c>
    </row>
    <row r="108" spans="1:5" ht="55.5" customHeight="1" x14ac:dyDescent="0.35">
      <c r="A108" s="166"/>
      <c r="B108" s="185" t="s">
        <v>4</v>
      </c>
      <c r="C108" s="302" t="s">
        <v>210</v>
      </c>
      <c r="D108" s="300" t="s">
        <v>57</v>
      </c>
      <c r="E108" s="167">
        <v>1</v>
      </c>
    </row>
    <row r="109" spans="1:5" ht="55.5" customHeight="1" x14ac:dyDescent="0.35">
      <c r="A109" s="166"/>
      <c r="B109" s="202" t="s">
        <v>346</v>
      </c>
      <c r="C109" s="208" t="s">
        <v>326</v>
      </c>
      <c r="D109" s="187" t="s">
        <v>39</v>
      </c>
      <c r="E109" s="203">
        <v>600</v>
      </c>
    </row>
    <row r="110" spans="1:5" ht="55.5" customHeight="1" x14ac:dyDescent="0.35">
      <c r="A110" s="166"/>
      <c r="B110" s="202" t="s">
        <v>346</v>
      </c>
      <c r="C110" s="208" t="s">
        <v>326</v>
      </c>
      <c r="D110" s="187" t="s">
        <v>51</v>
      </c>
      <c r="E110" s="203">
        <v>15</v>
      </c>
    </row>
    <row r="111" spans="1:5" ht="55.5" customHeight="1" x14ac:dyDescent="0.35">
      <c r="A111" s="166"/>
      <c r="B111" s="202" t="s">
        <v>346</v>
      </c>
      <c r="C111" s="208" t="s">
        <v>327</v>
      </c>
      <c r="D111" s="187" t="s">
        <v>39</v>
      </c>
      <c r="E111" s="203">
        <v>3300</v>
      </c>
    </row>
    <row r="112" spans="1:5" ht="55.5" customHeight="1" x14ac:dyDescent="0.35">
      <c r="A112" s="166"/>
      <c r="B112" s="202" t="s">
        <v>346</v>
      </c>
      <c r="C112" s="208" t="s">
        <v>327</v>
      </c>
      <c r="D112" s="235" t="s">
        <v>51</v>
      </c>
      <c r="E112" s="203">
        <v>23</v>
      </c>
    </row>
    <row r="113" spans="1:5" ht="55.5" customHeight="1" x14ac:dyDescent="0.35">
      <c r="A113" s="166"/>
      <c r="B113" s="202" t="s">
        <v>346</v>
      </c>
      <c r="C113" s="208" t="s">
        <v>347</v>
      </c>
      <c r="D113" s="235" t="s">
        <v>51</v>
      </c>
      <c r="E113" s="203">
        <v>3</v>
      </c>
    </row>
    <row r="114" spans="1:5" ht="91.5" customHeight="1" x14ac:dyDescent="0.35">
      <c r="A114" s="166"/>
      <c r="B114" s="185" t="s">
        <v>6</v>
      </c>
      <c r="C114" s="216" t="s">
        <v>261</v>
      </c>
      <c r="D114" s="207" t="s">
        <v>39</v>
      </c>
      <c r="E114" s="167">
        <v>1372</v>
      </c>
    </row>
    <row r="115" spans="1:5" ht="46.5" x14ac:dyDescent="0.35">
      <c r="A115" s="166"/>
      <c r="B115" s="185" t="s">
        <v>4</v>
      </c>
      <c r="C115" s="190" t="s">
        <v>147</v>
      </c>
      <c r="D115" s="165" t="s">
        <v>148</v>
      </c>
      <c r="E115" s="186">
        <v>72</v>
      </c>
    </row>
    <row r="116" spans="1:5" ht="46.5" x14ac:dyDescent="0.35">
      <c r="A116" s="166"/>
      <c r="B116" s="185" t="s">
        <v>4</v>
      </c>
      <c r="C116" s="190" t="s">
        <v>164</v>
      </c>
      <c r="D116" s="165" t="s">
        <v>148</v>
      </c>
      <c r="E116" s="186">
        <v>34</v>
      </c>
    </row>
    <row r="117" spans="1:5" ht="113.45" customHeight="1" x14ac:dyDescent="0.35">
      <c r="A117" s="166"/>
      <c r="B117" s="185" t="s">
        <v>6</v>
      </c>
      <c r="C117" s="185" t="s">
        <v>324</v>
      </c>
      <c r="D117" s="165" t="s">
        <v>40</v>
      </c>
      <c r="E117" s="167">
        <v>650</v>
      </c>
    </row>
    <row r="118" spans="1:5" ht="46.5" x14ac:dyDescent="0.35">
      <c r="A118" s="166"/>
      <c r="B118" s="185" t="s">
        <v>245</v>
      </c>
      <c r="C118" s="185" t="s">
        <v>20</v>
      </c>
      <c r="D118" s="165" t="s">
        <v>57</v>
      </c>
      <c r="E118" s="167">
        <v>10</v>
      </c>
    </row>
    <row r="119" spans="1:5" ht="74.25" customHeight="1" x14ac:dyDescent="0.35">
      <c r="A119" s="166"/>
      <c r="B119" s="185" t="s">
        <v>6</v>
      </c>
      <c r="C119" s="185" t="s">
        <v>42</v>
      </c>
      <c r="D119" s="165" t="s">
        <v>45</v>
      </c>
      <c r="E119" s="167">
        <v>251</v>
      </c>
    </row>
    <row r="120" spans="1:5" ht="52.5" customHeight="1" x14ac:dyDescent="0.35">
      <c r="A120" s="166"/>
      <c r="B120" s="202" t="s">
        <v>35</v>
      </c>
      <c r="C120" s="256" t="s">
        <v>301</v>
      </c>
      <c r="D120" s="257" t="s">
        <v>109</v>
      </c>
      <c r="E120" s="203">
        <v>560</v>
      </c>
    </row>
    <row r="121" spans="1:5" ht="45.75" customHeight="1" x14ac:dyDescent="0.35">
      <c r="A121" s="166"/>
      <c r="B121" s="202"/>
      <c r="C121" s="208" t="s">
        <v>305</v>
      </c>
      <c r="D121" s="187" t="s">
        <v>51</v>
      </c>
      <c r="E121" s="203">
        <v>1</v>
      </c>
    </row>
    <row r="122" spans="1:5" ht="87.6" customHeight="1" x14ac:dyDescent="0.35">
      <c r="A122" s="166"/>
      <c r="B122" s="185" t="s">
        <v>4</v>
      </c>
      <c r="C122" s="206" t="s">
        <v>18</v>
      </c>
      <c r="D122" s="207" t="s">
        <v>57</v>
      </c>
      <c r="E122" s="167">
        <v>75</v>
      </c>
    </row>
    <row r="123" spans="1:5" ht="47.25" customHeight="1" x14ac:dyDescent="0.35"/>
    <row r="124" spans="1:5" ht="72" customHeight="1" x14ac:dyDescent="0.35">
      <c r="A124" s="196" t="s">
        <v>38</v>
      </c>
      <c r="C124" s="196" t="s">
        <v>43</v>
      </c>
    </row>
    <row r="125" spans="1:5" ht="64.150000000000006" customHeight="1" x14ac:dyDescent="0.35"/>
    <row r="126" spans="1:5" ht="60.6" customHeight="1" x14ac:dyDescent="0.35"/>
  </sheetData>
  <mergeCells count="8">
    <mergeCell ref="D6:E6"/>
    <mergeCell ref="A6:A7"/>
    <mergeCell ref="B6:B7"/>
    <mergeCell ref="C6:C7"/>
    <mergeCell ref="A1:E1"/>
    <mergeCell ref="A2:E2"/>
    <mergeCell ref="A3:E3"/>
    <mergeCell ref="A4:E4"/>
  </mergeCells>
  <pageMargins left="0.39370078740157483" right="0.19685039370078741" top="0.35433070866141736" bottom="0.35433070866141736" header="0.31496062992125984" footer="0.31496062992125984"/>
  <pageSetup paperSize="9" scale="75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0"/>
  <sheetViews>
    <sheetView workbookViewId="0">
      <selection activeCell="L6" sqref="L6"/>
    </sheetView>
  </sheetViews>
  <sheetFormatPr defaultRowHeight="15" x14ac:dyDescent="0.2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 x14ac:dyDescent="0.25"/>
    <row r="2" spans="1:11" ht="65.25" customHeight="1" x14ac:dyDescent="0.25">
      <c r="B2" s="345" t="s">
        <v>385</v>
      </c>
      <c r="C2" s="345"/>
      <c r="D2" s="345"/>
      <c r="E2" s="345"/>
      <c r="F2" s="345"/>
      <c r="G2" s="345"/>
      <c r="H2" s="345"/>
      <c r="I2" s="345"/>
      <c r="J2" s="345"/>
      <c r="K2" s="345"/>
    </row>
    <row r="3" spans="1:11" ht="15.75" x14ac:dyDescent="0.25">
      <c r="B3" s="375" t="s">
        <v>59</v>
      </c>
      <c r="C3" s="375"/>
      <c r="D3" s="375"/>
      <c r="E3" s="375"/>
      <c r="F3" s="375"/>
      <c r="G3" s="375"/>
      <c r="H3" s="375"/>
      <c r="I3" s="375"/>
      <c r="J3" s="375"/>
      <c r="K3" s="375"/>
    </row>
    <row r="4" spans="1:11" ht="16.5" customHeight="1" x14ac:dyDescent="0.25">
      <c r="A4" s="20"/>
      <c r="B4" s="346" t="s">
        <v>60</v>
      </c>
      <c r="C4" s="346"/>
      <c r="D4" s="346"/>
      <c r="E4" s="346"/>
      <c r="F4" s="346"/>
      <c r="G4" s="346"/>
      <c r="H4" s="346"/>
      <c r="I4" s="346"/>
      <c r="J4" s="346"/>
      <c r="K4" s="346"/>
    </row>
    <row r="5" spans="1:11" ht="15" customHeight="1" x14ac:dyDescent="0.25">
      <c r="A5" s="347" t="s">
        <v>61</v>
      </c>
      <c r="B5" s="347" t="s">
        <v>46</v>
      </c>
      <c r="C5" s="343" t="s">
        <v>238</v>
      </c>
      <c r="D5" s="176" t="s">
        <v>63</v>
      </c>
      <c r="E5" s="177"/>
      <c r="F5" s="176" t="s">
        <v>64</v>
      </c>
      <c r="G5" s="177"/>
      <c r="H5" s="178" t="s">
        <v>65</v>
      </c>
      <c r="I5" s="179"/>
      <c r="J5" s="353" t="s">
        <v>49</v>
      </c>
      <c r="K5" s="354"/>
    </row>
    <row r="6" spans="1:11" ht="35.25" customHeight="1" x14ac:dyDescent="0.25">
      <c r="A6" s="348"/>
      <c r="B6" s="348"/>
      <c r="C6" s="344"/>
      <c r="D6" s="40" t="s">
        <v>1</v>
      </c>
      <c r="E6" s="175" t="s">
        <v>66</v>
      </c>
      <c r="F6" s="40" t="s">
        <v>1</v>
      </c>
      <c r="G6" s="175" t="s">
        <v>66</v>
      </c>
      <c r="H6" s="40" t="s">
        <v>1</v>
      </c>
      <c r="I6" s="175" t="s">
        <v>66</v>
      </c>
      <c r="J6" s="175" t="s">
        <v>67</v>
      </c>
      <c r="K6" s="175" t="s">
        <v>68</v>
      </c>
    </row>
    <row r="7" spans="1:11" x14ac:dyDescent="0.25">
      <c r="A7" s="23">
        <v>1</v>
      </c>
      <c r="B7" s="23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4</v>
      </c>
      <c r="K7" s="21">
        <v>5</v>
      </c>
    </row>
    <row r="8" spans="1:11" ht="15.75" customHeight="1" x14ac:dyDescent="0.25">
      <c r="A8" s="24" t="s">
        <v>143</v>
      </c>
      <c r="B8" s="27">
        <v>2301401</v>
      </c>
      <c r="C8" s="115" t="s">
        <v>231</v>
      </c>
      <c r="D8" s="30"/>
      <c r="E8" s="30"/>
      <c r="F8" s="28"/>
      <c r="G8" s="29"/>
      <c r="H8" s="28"/>
      <c r="I8" s="29"/>
      <c r="J8" s="116" t="s">
        <v>234</v>
      </c>
      <c r="K8" s="31">
        <v>3</v>
      </c>
    </row>
    <row r="9" spans="1:11" s="280" customFormat="1" ht="15.75" customHeight="1" x14ac:dyDescent="0.25">
      <c r="A9" s="24" t="s">
        <v>143</v>
      </c>
      <c r="B9" s="27">
        <v>2301402</v>
      </c>
      <c r="C9" s="115" t="s">
        <v>179</v>
      </c>
      <c r="D9" s="30"/>
      <c r="E9" s="30"/>
      <c r="F9" s="28" t="s">
        <v>55</v>
      </c>
      <c r="G9" s="29">
        <v>4</v>
      </c>
      <c r="H9" s="28"/>
      <c r="I9" s="29"/>
      <c r="J9" s="116" t="s">
        <v>55</v>
      </c>
      <c r="K9" s="31">
        <v>4</v>
      </c>
    </row>
    <row r="10" spans="1:11" s="280" customFormat="1" ht="15.75" customHeight="1" x14ac:dyDescent="0.25">
      <c r="A10" s="24" t="s">
        <v>143</v>
      </c>
      <c r="B10" s="27">
        <v>2301403</v>
      </c>
      <c r="C10" s="115" t="s">
        <v>356</v>
      </c>
      <c r="D10" s="30"/>
      <c r="E10" s="30"/>
      <c r="F10" s="28" t="s">
        <v>55</v>
      </c>
      <c r="G10" s="29">
        <v>10</v>
      </c>
      <c r="H10" s="28"/>
      <c r="I10" s="29"/>
      <c r="J10" s="116" t="s">
        <v>55</v>
      </c>
      <c r="K10" s="31">
        <v>10</v>
      </c>
    </row>
    <row r="11" spans="1:11" s="280" customFormat="1" ht="15.75" customHeight="1" x14ac:dyDescent="0.25">
      <c r="A11" s="24" t="s">
        <v>143</v>
      </c>
      <c r="B11" s="27">
        <v>2301404</v>
      </c>
      <c r="C11" s="115" t="s">
        <v>357</v>
      </c>
      <c r="D11" s="30"/>
      <c r="E11" s="30"/>
      <c r="F11" s="28" t="s">
        <v>55</v>
      </c>
      <c r="G11" s="29">
        <v>88</v>
      </c>
      <c r="H11" s="28"/>
      <c r="I11" s="29"/>
      <c r="J11" s="116" t="s">
        <v>55</v>
      </c>
      <c r="K11" s="31">
        <v>88</v>
      </c>
    </row>
    <row r="12" spans="1:11" ht="15" customHeight="1" x14ac:dyDescent="0.25">
      <c r="A12" s="267"/>
      <c r="B12" s="32"/>
      <c r="C12" s="144" t="s">
        <v>71</v>
      </c>
      <c r="D12" s="32"/>
      <c r="E12" s="25" t="e">
        <f>SUM(#REF!)</f>
        <v>#REF!</v>
      </c>
      <c r="F12" s="25"/>
      <c r="G12" s="25" t="e">
        <f>SUM(#REF!)</f>
        <v>#REF!</v>
      </c>
      <c r="H12" s="33"/>
      <c r="I12" s="34" t="e">
        <f>SUM(#REF!)</f>
        <v>#REF!</v>
      </c>
      <c r="J12" s="32"/>
      <c r="K12" s="326">
        <v>105</v>
      </c>
    </row>
    <row r="13" spans="1:11" ht="15.75" customHeight="1" x14ac:dyDescent="0.25">
      <c r="B13" s="325"/>
      <c r="C13" s="1"/>
      <c r="D13" s="1"/>
      <c r="E13" s="1"/>
      <c r="F13" s="1"/>
      <c r="G13" s="1"/>
      <c r="H13" s="1"/>
      <c r="I13" s="1"/>
      <c r="J13" s="1"/>
      <c r="K13" s="1"/>
    </row>
    <row r="14" spans="1:11" ht="15" customHeight="1" x14ac:dyDescent="0.25">
      <c r="J14" s="2"/>
      <c r="K14" s="3"/>
    </row>
    <row r="15" spans="1:11" ht="15.75" customHeight="1" x14ac:dyDescent="0.25">
      <c r="A15" s="355" t="s">
        <v>72</v>
      </c>
      <c r="B15" s="355"/>
      <c r="C15" s="355"/>
      <c r="E15" t="s">
        <v>73</v>
      </c>
      <c r="J15" s="2"/>
      <c r="K15" s="3"/>
    </row>
    <row r="16" spans="1:11" ht="15.75" customHeight="1" x14ac:dyDescent="0.25">
      <c r="J16" s="2"/>
      <c r="K16" s="3"/>
    </row>
    <row r="17" spans="1:5" ht="15" customHeight="1" x14ac:dyDescent="0.25">
      <c r="A17" s="355" t="s">
        <v>74</v>
      </c>
      <c r="B17" s="355"/>
      <c r="C17" s="355"/>
      <c r="E17" t="s">
        <v>75</v>
      </c>
    </row>
    <row r="18" spans="1:5" ht="15" customHeight="1" x14ac:dyDescent="0.25"/>
    <row r="20" spans="1:5" x14ac:dyDescent="0.25">
      <c r="A20" s="226" t="s">
        <v>262</v>
      </c>
      <c r="B20" s="226"/>
      <c r="C20" s="226"/>
    </row>
    <row r="21" spans="1:5" x14ac:dyDescent="0.25">
      <c r="A21" s="226" t="s">
        <v>263</v>
      </c>
      <c r="B21" s="226"/>
      <c r="C21" s="226"/>
    </row>
    <row r="378" ht="13.5" customHeight="1" x14ac:dyDescent="0.25"/>
    <row r="380" ht="14.25" customHeight="1" x14ac:dyDescent="0.25"/>
  </sheetData>
  <mergeCells count="9">
    <mergeCell ref="A15:C15"/>
    <mergeCell ref="A17:C17"/>
    <mergeCell ref="A5:A6"/>
    <mergeCell ref="B2:K2"/>
    <mergeCell ref="B3:K3"/>
    <mergeCell ref="B4:K4"/>
    <mergeCell ref="B5:B6"/>
    <mergeCell ref="C5:C6"/>
    <mergeCell ref="J5:K5"/>
  </mergeCells>
  <pageMargins left="0.7" right="0.7" top="0.75" bottom="0.75" header="0.3" footer="0.3"/>
  <pageSetup paperSize="9" scale="70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F6" sqref="F6"/>
    </sheetView>
  </sheetViews>
  <sheetFormatPr defaultRowHeight="15" x14ac:dyDescent="0.25"/>
  <cols>
    <col min="1" max="1" width="15.5703125" customWidth="1"/>
    <col min="2" max="2" width="21.42578125" customWidth="1"/>
    <col min="3" max="3" width="38.42578125" customWidth="1"/>
    <col min="4" max="4" width="16.28515625" customWidth="1"/>
    <col min="5" max="5" width="19.28515625" customWidth="1"/>
    <col min="6" max="7" width="13.5703125" customWidth="1"/>
    <col min="8" max="9" width="15.140625" customWidth="1"/>
    <col min="10" max="10" width="11.5703125" customWidth="1"/>
    <col min="11" max="11" width="11.140625" customWidth="1"/>
  </cols>
  <sheetData>
    <row r="1" spans="1:5" ht="61.5" customHeight="1" x14ac:dyDescent="0.25">
      <c r="E1" s="36" t="s">
        <v>76</v>
      </c>
    </row>
    <row r="2" spans="1:5" ht="64.5" customHeight="1" x14ac:dyDescent="0.25">
      <c r="A2" s="378" t="s">
        <v>384</v>
      </c>
      <c r="B2" s="378"/>
      <c r="C2" s="378"/>
      <c r="D2" s="378"/>
      <c r="E2" s="378"/>
    </row>
    <row r="3" spans="1:5" ht="15" customHeight="1" x14ac:dyDescent="0.25">
      <c r="A3" s="379" t="s">
        <v>78</v>
      </c>
      <c r="B3" s="379"/>
      <c r="C3" s="379"/>
      <c r="D3" s="379"/>
      <c r="E3" s="379"/>
    </row>
    <row r="4" spans="1:5" ht="15" customHeight="1" x14ac:dyDescent="0.25">
      <c r="A4" s="361" t="s">
        <v>48</v>
      </c>
      <c r="B4" s="361" t="s">
        <v>46</v>
      </c>
      <c r="C4" s="361" t="s">
        <v>77</v>
      </c>
      <c r="D4" s="358" t="s">
        <v>49</v>
      </c>
      <c r="E4" s="359"/>
    </row>
    <row r="5" spans="1:5" x14ac:dyDescent="0.25">
      <c r="A5" s="362"/>
      <c r="B5" s="362"/>
      <c r="C5" s="362"/>
      <c r="D5" s="123" t="s">
        <v>50</v>
      </c>
      <c r="E5" s="124" t="s">
        <v>1</v>
      </c>
    </row>
    <row r="6" spans="1:5" ht="35.450000000000003" customHeight="1" x14ac:dyDescent="0.25">
      <c r="A6" s="376" t="s">
        <v>358</v>
      </c>
      <c r="B6" s="128"/>
      <c r="C6" s="241" t="s">
        <v>80</v>
      </c>
      <c r="D6" s="91" t="s">
        <v>54</v>
      </c>
      <c r="E6" s="240">
        <v>10000</v>
      </c>
    </row>
    <row r="7" spans="1:5" ht="15.75" x14ac:dyDescent="0.25">
      <c r="A7" s="376"/>
      <c r="B7" s="128"/>
      <c r="C7" s="41" t="s">
        <v>69</v>
      </c>
      <c r="D7" s="91" t="s">
        <v>79</v>
      </c>
      <c r="E7" s="42">
        <v>1</v>
      </c>
    </row>
    <row r="8" spans="1:5" ht="15.75" x14ac:dyDescent="0.25">
      <c r="A8" s="376"/>
      <c r="B8" s="128"/>
      <c r="C8" s="41" t="s">
        <v>236</v>
      </c>
      <c r="D8" s="91" t="s">
        <v>234</v>
      </c>
      <c r="E8" s="42">
        <v>10</v>
      </c>
    </row>
    <row r="9" spans="1:5" ht="15.75" x14ac:dyDescent="0.25">
      <c r="A9" s="376"/>
      <c r="B9" s="128"/>
      <c r="C9" s="41" t="s">
        <v>277</v>
      </c>
      <c r="D9" s="91" t="s">
        <v>79</v>
      </c>
      <c r="E9" s="42">
        <v>14</v>
      </c>
    </row>
    <row r="10" spans="1:5" ht="15.75" x14ac:dyDescent="0.25">
      <c r="A10" s="376"/>
      <c r="B10" s="128"/>
      <c r="C10" s="41" t="s">
        <v>289</v>
      </c>
      <c r="D10" s="91" t="s">
        <v>79</v>
      </c>
      <c r="E10" s="42">
        <v>16</v>
      </c>
    </row>
    <row r="11" spans="1:5" s="265" customFormat="1" ht="15.75" x14ac:dyDescent="0.25">
      <c r="A11" s="376"/>
      <c r="B11" s="128"/>
      <c r="C11" s="41" t="s">
        <v>308</v>
      </c>
      <c r="D11" s="91" t="s">
        <v>108</v>
      </c>
      <c r="E11" s="42">
        <v>8</v>
      </c>
    </row>
    <row r="12" spans="1:5" ht="29.45" customHeight="1" x14ac:dyDescent="0.25">
      <c r="A12" s="377"/>
      <c r="B12" s="128"/>
      <c r="C12" s="241" t="s">
        <v>179</v>
      </c>
      <c r="D12" s="91" t="s">
        <v>108</v>
      </c>
      <c r="E12" s="240">
        <v>2</v>
      </c>
    </row>
    <row r="13" spans="1:5" ht="39.6" customHeight="1" x14ac:dyDescent="0.25">
      <c r="B13" t="s">
        <v>82</v>
      </c>
    </row>
    <row r="14" spans="1:5" ht="39" customHeight="1" x14ac:dyDescent="0.25">
      <c r="B14" t="s">
        <v>83</v>
      </c>
      <c r="C14" t="s">
        <v>84</v>
      </c>
      <c r="D14" t="s">
        <v>153</v>
      </c>
    </row>
  </sheetData>
  <mergeCells count="7">
    <mergeCell ref="A6:A12"/>
    <mergeCell ref="A2:E2"/>
    <mergeCell ref="A3:E3"/>
    <mergeCell ref="A4:A5"/>
    <mergeCell ref="B4:B5"/>
    <mergeCell ref="C4:C5"/>
    <mergeCell ref="D4:E4"/>
  </mergeCells>
  <pageMargins left="0.31496062992125984" right="0.31496062992125984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opLeftCell="A4" workbookViewId="0">
      <selection activeCell="H10" sqref="H10"/>
    </sheetView>
  </sheetViews>
  <sheetFormatPr defaultRowHeight="15" x14ac:dyDescent="0.25"/>
  <cols>
    <col min="1" max="1" width="17.42578125" customWidth="1"/>
    <col min="2" max="2" width="19" customWidth="1"/>
    <col min="3" max="3" width="23.5703125" customWidth="1"/>
    <col min="4" max="4" width="10.5703125" customWidth="1"/>
    <col min="5" max="5" width="10" customWidth="1"/>
  </cols>
  <sheetData>
    <row r="1" spans="1:5" ht="60" customHeight="1" x14ac:dyDescent="0.25">
      <c r="A1" s="381" t="s">
        <v>85</v>
      </c>
      <c r="B1" s="381"/>
      <c r="C1" s="381"/>
      <c r="D1" s="381"/>
      <c r="E1" s="381"/>
    </row>
    <row r="2" spans="1:5" ht="36.6" customHeight="1" x14ac:dyDescent="0.25">
      <c r="A2" s="382" t="s">
        <v>86</v>
      </c>
      <c r="B2" s="382"/>
      <c r="C2" s="382"/>
      <c r="D2" s="382"/>
      <c r="E2" s="382"/>
    </row>
    <row r="3" spans="1:5" ht="24" customHeight="1" x14ac:dyDescent="0.25">
      <c r="A3" s="382" t="s">
        <v>87</v>
      </c>
      <c r="B3" s="382"/>
      <c r="C3" s="382"/>
      <c r="D3" s="382"/>
      <c r="E3" s="382"/>
    </row>
    <row r="4" spans="1:5" ht="26.25" customHeight="1" x14ac:dyDescent="0.25">
      <c r="A4" s="382" t="s">
        <v>88</v>
      </c>
      <c r="B4" s="382"/>
      <c r="C4" s="382"/>
      <c r="D4" s="382"/>
      <c r="E4" s="382"/>
    </row>
    <row r="5" spans="1:5" x14ac:dyDescent="0.25">
      <c r="A5" s="382" t="s">
        <v>383</v>
      </c>
      <c r="B5" s="382"/>
      <c r="C5" s="382"/>
      <c r="D5" s="382"/>
      <c r="E5" s="382"/>
    </row>
    <row r="6" spans="1:5" ht="9.75" hidden="1" customHeight="1" x14ac:dyDescent="0.25">
      <c r="A6" s="43"/>
      <c r="B6" s="43"/>
      <c r="C6" s="44"/>
      <c r="D6" s="44"/>
      <c r="E6" s="45"/>
    </row>
    <row r="7" spans="1:5" ht="21" customHeight="1" x14ac:dyDescent="0.25">
      <c r="A7" s="380" t="s">
        <v>89</v>
      </c>
      <c r="B7" s="380"/>
      <c r="C7" s="380"/>
      <c r="D7" s="380"/>
      <c r="E7" s="380"/>
    </row>
    <row r="8" spans="1:5" x14ac:dyDescent="0.25">
      <c r="A8" s="387" t="s">
        <v>90</v>
      </c>
      <c r="B8" s="387"/>
      <c r="C8" s="387"/>
      <c r="D8" s="387"/>
      <c r="E8" s="387"/>
    </row>
    <row r="9" spans="1:5" ht="15.75" customHeight="1" thickBot="1" x14ac:dyDescent="0.3">
      <c r="A9" s="46"/>
      <c r="B9" s="46"/>
      <c r="C9" s="46"/>
      <c r="D9" s="46"/>
      <c r="E9" s="46"/>
    </row>
    <row r="10" spans="1:5" ht="33" customHeight="1" x14ac:dyDescent="0.25">
      <c r="A10" s="388" t="s">
        <v>91</v>
      </c>
      <c r="B10" s="390" t="s">
        <v>92</v>
      </c>
      <c r="C10" s="392" t="s">
        <v>62</v>
      </c>
      <c r="D10" s="394" t="s">
        <v>266</v>
      </c>
      <c r="E10" s="395"/>
    </row>
    <row r="11" spans="1:5" ht="30" x14ac:dyDescent="0.25">
      <c r="A11" s="389"/>
      <c r="B11" s="391"/>
      <c r="C11" s="393"/>
      <c r="D11" s="37" t="s">
        <v>50</v>
      </c>
      <c r="E11" s="38" t="s">
        <v>1</v>
      </c>
    </row>
    <row r="12" spans="1:5" x14ac:dyDescent="0.25">
      <c r="A12" s="47">
        <v>1</v>
      </c>
      <c r="B12" s="48">
        <v>2</v>
      </c>
      <c r="C12" s="49">
        <v>3</v>
      </c>
      <c r="D12" s="49">
        <v>4</v>
      </c>
      <c r="E12" s="50">
        <v>5</v>
      </c>
    </row>
    <row r="13" spans="1:5" s="280" customFormat="1" x14ac:dyDescent="0.25">
      <c r="A13" s="306"/>
      <c r="B13" s="307"/>
      <c r="C13" s="308" t="s">
        <v>192</v>
      </c>
      <c r="D13" s="49"/>
      <c r="E13" s="50">
        <v>2</v>
      </c>
    </row>
    <row r="14" spans="1:5" ht="15.75" thickBot="1" x14ac:dyDescent="0.3">
      <c r="A14" s="255"/>
      <c r="B14" s="255"/>
      <c r="C14" s="309" t="s">
        <v>93</v>
      </c>
      <c r="D14" s="50" t="s">
        <v>81</v>
      </c>
      <c r="E14" s="59">
        <v>56</v>
      </c>
    </row>
    <row r="15" spans="1:5" ht="24" customHeight="1" thickBot="1" x14ac:dyDescent="0.3">
      <c r="A15" s="383" t="s">
        <v>95</v>
      </c>
      <c r="B15" s="384"/>
      <c r="C15" s="385"/>
      <c r="D15" s="51"/>
      <c r="E15" s="60">
        <v>58</v>
      </c>
    </row>
    <row r="16" spans="1:5" ht="23.25" customHeight="1" x14ac:dyDescent="0.25">
      <c r="A16" s="386"/>
      <c r="B16" s="386"/>
      <c r="C16" s="43"/>
      <c r="D16" s="45"/>
      <c r="E16" s="52"/>
    </row>
    <row r="17" spans="1:5" ht="15.75" x14ac:dyDescent="0.25">
      <c r="A17" s="53"/>
      <c r="B17" s="53"/>
      <c r="C17" s="43"/>
      <c r="D17" s="45"/>
      <c r="E17" s="52"/>
    </row>
    <row r="18" spans="1:5" ht="15.75" x14ac:dyDescent="0.25">
      <c r="A18" s="54" t="s">
        <v>82</v>
      </c>
      <c r="B18" s="53"/>
      <c r="C18" s="43"/>
      <c r="D18" s="55"/>
      <c r="E18" s="52"/>
    </row>
    <row r="19" spans="1:5" x14ac:dyDescent="0.25">
      <c r="A19" s="54"/>
      <c r="B19" s="56"/>
      <c r="C19" s="56"/>
      <c r="D19" s="57"/>
      <c r="E19" s="58"/>
    </row>
    <row r="20" spans="1:5" x14ac:dyDescent="0.25">
      <c r="A20" s="54" t="s">
        <v>96</v>
      </c>
      <c r="B20" s="54"/>
      <c r="C20" s="54"/>
      <c r="D20" s="57"/>
      <c r="E20" s="58"/>
    </row>
    <row r="21" spans="1:5" x14ac:dyDescent="0.25">
      <c r="A21" s="54"/>
      <c r="B21" s="54"/>
      <c r="C21" s="54"/>
      <c r="D21" s="57"/>
      <c r="E21" s="58"/>
    </row>
  </sheetData>
  <protectedRanges>
    <protectedRange sqref="D15:E15" name="Диапазон1"/>
  </protectedRanges>
  <mergeCells count="13">
    <mergeCell ref="A15:C15"/>
    <mergeCell ref="A16:B16"/>
    <mergeCell ref="A8:E8"/>
    <mergeCell ref="A10:A11"/>
    <mergeCell ref="B10:B11"/>
    <mergeCell ref="C10:C11"/>
    <mergeCell ref="D10:E10"/>
    <mergeCell ref="A7:E7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F4" sqref="F4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7.85546875" customWidth="1"/>
    <col min="6" max="7" width="15.140625" customWidth="1"/>
    <col min="8" max="8" width="11.5703125" customWidth="1"/>
    <col min="9" max="9" width="11.140625" customWidth="1"/>
  </cols>
  <sheetData>
    <row r="1" spans="1:5" ht="76.5" customHeight="1" x14ac:dyDescent="0.25">
      <c r="E1" s="36" t="s">
        <v>76</v>
      </c>
    </row>
    <row r="2" spans="1:5" ht="64.5" customHeight="1" x14ac:dyDescent="0.25">
      <c r="A2" s="378" t="s">
        <v>379</v>
      </c>
      <c r="B2" s="378"/>
      <c r="C2" s="378"/>
      <c r="D2" s="378"/>
      <c r="E2" s="378"/>
    </row>
    <row r="3" spans="1:5" ht="15.75" customHeight="1" x14ac:dyDescent="0.25">
      <c r="A3" s="345" t="s">
        <v>78</v>
      </c>
      <c r="B3" s="345"/>
      <c r="C3" s="345"/>
      <c r="D3" s="345"/>
      <c r="E3" s="345"/>
    </row>
    <row r="4" spans="1:5" ht="15" customHeight="1" x14ac:dyDescent="0.25">
      <c r="A4" s="397" t="s">
        <v>99</v>
      </c>
      <c r="B4" s="397"/>
      <c r="C4" s="397"/>
      <c r="D4" s="397"/>
      <c r="E4" s="397"/>
    </row>
    <row r="5" spans="1:5" x14ac:dyDescent="0.25">
      <c r="A5" s="61"/>
      <c r="B5" s="61"/>
      <c r="C5" s="61"/>
      <c r="D5" s="149"/>
      <c r="E5" s="149"/>
    </row>
    <row r="6" spans="1:5" ht="45.75" customHeight="1" x14ac:dyDescent="0.25">
      <c r="A6" s="361" t="s">
        <v>48</v>
      </c>
      <c r="B6" s="361" t="s">
        <v>100</v>
      </c>
      <c r="C6" s="361" t="s">
        <v>77</v>
      </c>
      <c r="D6" s="358" t="s">
        <v>49</v>
      </c>
      <c r="E6" s="359"/>
    </row>
    <row r="7" spans="1:5" ht="30" x14ac:dyDescent="0.25">
      <c r="A7" s="362"/>
      <c r="B7" s="362"/>
      <c r="C7" s="362"/>
      <c r="D7" s="148" t="s">
        <v>101</v>
      </c>
      <c r="E7" s="142" t="s">
        <v>1</v>
      </c>
    </row>
    <row r="8" spans="1:5" ht="75" x14ac:dyDescent="0.25">
      <c r="A8" s="62" t="s">
        <v>98</v>
      </c>
      <c r="B8" s="39">
        <v>2301400</v>
      </c>
      <c r="C8" s="39" t="s">
        <v>198</v>
      </c>
      <c r="D8" s="39" t="s">
        <v>199</v>
      </c>
      <c r="E8" s="242">
        <v>16</v>
      </c>
    </row>
    <row r="9" spans="1:5" x14ac:dyDescent="0.25">
      <c r="A9" s="62" t="s">
        <v>98</v>
      </c>
      <c r="B9" s="39">
        <v>2301400</v>
      </c>
      <c r="C9" s="39" t="s">
        <v>102</v>
      </c>
      <c r="D9" s="39" t="s">
        <v>79</v>
      </c>
      <c r="E9" s="242">
        <v>5</v>
      </c>
    </row>
    <row r="10" spans="1:5" x14ac:dyDescent="0.25">
      <c r="A10" s="62" t="s">
        <v>98</v>
      </c>
      <c r="B10" s="39">
        <v>2301401</v>
      </c>
      <c r="C10" s="39" t="s">
        <v>277</v>
      </c>
      <c r="D10" s="39" t="s">
        <v>79</v>
      </c>
      <c r="E10" s="242">
        <v>4</v>
      </c>
    </row>
    <row r="11" spans="1:5" s="265" customFormat="1" ht="60" x14ac:dyDescent="0.25">
      <c r="A11" s="268" t="s">
        <v>98</v>
      </c>
      <c r="B11" s="266">
        <v>2301402</v>
      </c>
      <c r="C11" s="266" t="s">
        <v>306</v>
      </c>
      <c r="D11" s="266" t="s">
        <v>79</v>
      </c>
      <c r="E11" s="242">
        <v>3</v>
      </c>
    </row>
    <row r="12" spans="1:5" s="280" customFormat="1" ht="60" x14ac:dyDescent="0.25">
      <c r="A12" s="268" t="s">
        <v>98</v>
      </c>
      <c r="B12" s="266">
        <v>2301403</v>
      </c>
      <c r="C12" s="266" t="s">
        <v>359</v>
      </c>
      <c r="D12" s="266" t="s">
        <v>97</v>
      </c>
      <c r="E12" s="242">
        <v>140</v>
      </c>
    </row>
    <row r="13" spans="1:5" s="280" customFormat="1" ht="45" x14ac:dyDescent="0.25">
      <c r="A13" s="268" t="s">
        <v>98</v>
      </c>
      <c r="B13" s="266">
        <v>2301404</v>
      </c>
      <c r="C13" s="266" t="s">
        <v>360</v>
      </c>
      <c r="D13" s="266" t="s">
        <v>81</v>
      </c>
      <c r="E13" s="242">
        <v>20</v>
      </c>
    </row>
    <row r="14" spans="1:5" s="280" customFormat="1" ht="75" x14ac:dyDescent="0.25">
      <c r="A14" s="268" t="s">
        <v>98</v>
      </c>
      <c r="B14" s="266">
        <v>2301405</v>
      </c>
      <c r="C14" s="266" t="s">
        <v>361</v>
      </c>
      <c r="D14" s="266" t="s">
        <v>79</v>
      </c>
      <c r="E14" s="242">
        <v>25</v>
      </c>
    </row>
    <row r="15" spans="1:5" ht="60" x14ac:dyDescent="0.25">
      <c r="A15" s="62" t="s">
        <v>98</v>
      </c>
      <c r="B15" s="39">
        <v>2301400</v>
      </c>
      <c r="C15" s="39" t="s">
        <v>241</v>
      </c>
      <c r="D15" s="39" t="s">
        <v>233</v>
      </c>
      <c r="E15" s="242">
        <v>7</v>
      </c>
    </row>
    <row r="16" spans="1:5" x14ac:dyDescent="0.25">
      <c r="A16" s="152"/>
      <c r="B16" s="64"/>
      <c r="C16" s="64"/>
      <c r="D16" s="64"/>
      <c r="E16" s="65"/>
    </row>
    <row r="17" spans="1:5" x14ac:dyDescent="0.25">
      <c r="A17" s="396"/>
      <c r="B17" s="396"/>
      <c r="C17" s="396"/>
      <c r="D17" s="396"/>
      <c r="E17" s="396"/>
    </row>
    <row r="18" spans="1:5" x14ac:dyDescent="0.25">
      <c r="B18" t="s">
        <v>82</v>
      </c>
    </row>
    <row r="19" spans="1:5" x14ac:dyDescent="0.25">
      <c r="B19" t="s">
        <v>96</v>
      </c>
    </row>
  </sheetData>
  <mergeCells count="8">
    <mergeCell ref="A17:E17"/>
    <mergeCell ref="A2:E2"/>
    <mergeCell ref="A3:E3"/>
    <mergeCell ref="A4:E4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scale="65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workbookViewId="0">
      <selection activeCell="F5" sqref="F5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2" customWidth="1"/>
    <col min="5" max="5" width="18.7109375" customWidth="1"/>
    <col min="6" max="6" width="9.5703125" bestFit="1" customWidth="1"/>
    <col min="7" max="7" width="11" customWidth="1"/>
    <col min="8" max="8" width="8.5703125" customWidth="1"/>
    <col min="9" max="9" width="12.42578125" customWidth="1"/>
    <col min="10" max="10" width="11.140625" customWidth="1"/>
    <col min="11" max="11" width="11.85546875" customWidth="1"/>
    <col min="12" max="12" width="9.28515625" bestFit="1" customWidth="1"/>
    <col min="13" max="13" width="11.28515625" customWidth="1"/>
    <col min="14" max="14" width="11.42578125" customWidth="1"/>
  </cols>
  <sheetData>
    <row r="1" spans="1:7" ht="19.5" customHeight="1" x14ac:dyDescent="0.25">
      <c r="E1" s="36" t="s">
        <v>76</v>
      </c>
      <c r="F1" s="1"/>
      <c r="G1" s="1"/>
    </row>
    <row r="2" spans="1:7" ht="102.75" customHeight="1" x14ac:dyDescent="0.25">
      <c r="A2" s="378" t="s">
        <v>382</v>
      </c>
      <c r="B2" s="378"/>
      <c r="C2" s="378"/>
      <c r="D2" s="378"/>
      <c r="E2" s="378"/>
      <c r="F2" s="113"/>
      <c r="G2" s="112"/>
    </row>
    <row r="3" spans="1:7" ht="20.25" customHeight="1" x14ac:dyDescent="0.25">
      <c r="A3" s="378" t="s">
        <v>0</v>
      </c>
      <c r="B3" s="378"/>
      <c r="C3" s="378"/>
      <c r="D3" s="378"/>
      <c r="E3" s="378"/>
      <c r="F3" s="113"/>
      <c r="G3" s="112"/>
    </row>
    <row r="4" spans="1:7" ht="21.75" customHeight="1" x14ac:dyDescent="0.25">
      <c r="A4" s="345" t="s">
        <v>103</v>
      </c>
      <c r="B4" s="345"/>
      <c r="C4" s="345"/>
      <c r="D4" s="345"/>
      <c r="E4" s="345"/>
      <c r="F4" s="1"/>
      <c r="G4" s="1"/>
    </row>
    <row r="5" spans="1:7" ht="37.5" customHeight="1" x14ac:dyDescent="0.25">
      <c r="A5" s="398" t="s">
        <v>48</v>
      </c>
      <c r="B5" s="398" t="s">
        <v>46</v>
      </c>
      <c r="C5" s="400" t="s">
        <v>77</v>
      </c>
      <c r="D5" s="401" t="s">
        <v>49</v>
      </c>
      <c r="E5" s="402"/>
      <c r="F5" s="1"/>
      <c r="G5" s="1"/>
    </row>
    <row r="6" spans="1:7" ht="27" customHeight="1" x14ac:dyDescent="0.25">
      <c r="A6" s="399"/>
      <c r="B6" s="399"/>
      <c r="C6" s="400"/>
      <c r="D6" s="68" t="s">
        <v>50</v>
      </c>
      <c r="E6" s="68" t="s">
        <v>1</v>
      </c>
      <c r="F6" s="1"/>
      <c r="G6" s="1"/>
    </row>
    <row r="7" spans="1:7" ht="15.75" customHeight="1" x14ac:dyDescent="0.25">
      <c r="A7" s="69" t="s">
        <v>104</v>
      </c>
      <c r="B7" s="70" t="s">
        <v>191</v>
      </c>
      <c r="C7" s="72" t="s">
        <v>192</v>
      </c>
      <c r="D7" s="146" t="s">
        <v>108</v>
      </c>
      <c r="E7" s="327">
        <v>4</v>
      </c>
      <c r="F7" s="1"/>
      <c r="G7" s="1"/>
    </row>
    <row r="8" spans="1:7" ht="15.75" customHeight="1" x14ac:dyDescent="0.25">
      <c r="A8" s="69" t="s">
        <v>104</v>
      </c>
      <c r="B8" s="70" t="s">
        <v>191</v>
      </c>
      <c r="C8" s="72" t="s">
        <v>105</v>
      </c>
      <c r="D8" s="146" t="s">
        <v>106</v>
      </c>
      <c r="E8" s="327">
        <v>7</v>
      </c>
      <c r="F8" s="1"/>
      <c r="G8" s="1"/>
    </row>
    <row r="9" spans="1:7" ht="15.75" customHeight="1" x14ac:dyDescent="0.25">
      <c r="A9" s="69" t="s">
        <v>104</v>
      </c>
      <c r="B9" s="70" t="s">
        <v>191</v>
      </c>
      <c r="C9" s="72" t="s">
        <v>93</v>
      </c>
      <c r="D9" s="146" t="s">
        <v>81</v>
      </c>
      <c r="E9" s="327">
        <v>15</v>
      </c>
      <c r="F9" s="1"/>
      <c r="G9" s="1"/>
    </row>
    <row r="10" spans="1:7" ht="15.75" customHeight="1" x14ac:dyDescent="0.25">
      <c r="A10" s="69" t="s">
        <v>104</v>
      </c>
      <c r="B10" s="70" t="s">
        <v>191</v>
      </c>
      <c r="C10" s="72" t="s">
        <v>231</v>
      </c>
      <c r="D10" s="170" t="s">
        <v>234</v>
      </c>
      <c r="E10" s="327">
        <v>57</v>
      </c>
      <c r="F10" s="1"/>
      <c r="G10" s="1"/>
    </row>
    <row r="11" spans="1:7" ht="15.75" customHeight="1" x14ac:dyDescent="0.25">
      <c r="A11" s="69" t="s">
        <v>104</v>
      </c>
      <c r="B11" s="70" t="s">
        <v>191</v>
      </c>
      <c r="C11" s="72" t="s">
        <v>250</v>
      </c>
      <c r="D11" s="211" t="s">
        <v>79</v>
      </c>
      <c r="E11" s="327">
        <v>1</v>
      </c>
      <c r="F11" s="1"/>
      <c r="G11" s="1"/>
    </row>
    <row r="12" spans="1:7" ht="15.75" customHeight="1" x14ac:dyDescent="0.25">
      <c r="A12" s="69" t="s">
        <v>104</v>
      </c>
      <c r="B12" s="250" t="s">
        <v>107</v>
      </c>
      <c r="C12" s="72" t="s">
        <v>277</v>
      </c>
      <c r="D12" s="245" t="s">
        <v>79</v>
      </c>
      <c r="E12" s="327">
        <v>28</v>
      </c>
      <c r="F12" s="1"/>
      <c r="G12" s="1"/>
    </row>
    <row r="13" spans="1:7" ht="15.75" customHeight="1" x14ac:dyDescent="0.25">
      <c r="A13" s="69" t="s">
        <v>104</v>
      </c>
      <c r="B13" s="250" t="s">
        <v>107</v>
      </c>
      <c r="C13" s="72" t="s">
        <v>288</v>
      </c>
      <c r="D13" s="245" t="s">
        <v>79</v>
      </c>
      <c r="E13" s="327">
        <v>335</v>
      </c>
      <c r="F13" s="1"/>
      <c r="G13" s="1"/>
    </row>
    <row r="14" spans="1:7" s="265" customFormat="1" ht="15.75" customHeight="1" x14ac:dyDescent="0.25">
      <c r="A14" s="69" t="s">
        <v>104</v>
      </c>
      <c r="B14" s="250" t="s">
        <v>191</v>
      </c>
      <c r="C14" s="72" t="s">
        <v>69</v>
      </c>
      <c r="D14" s="261" t="s">
        <v>79</v>
      </c>
      <c r="E14" s="327">
        <v>8</v>
      </c>
      <c r="F14" s="1"/>
      <c r="G14" s="1"/>
    </row>
    <row r="15" spans="1:7" s="265" customFormat="1" ht="15.75" customHeight="1" x14ac:dyDescent="0.25">
      <c r="A15" s="69" t="s">
        <v>104</v>
      </c>
      <c r="B15" s="250" t="s">
        <v>191</v>
      </c>
      <c r="C15" s="72" t="s">
        <v>307</v>
      </c>
      <c r="D15" s="261" t="s">
        <v>106</v>
      </c>
      <c r="E15" s="327">
        <v>38</v>
      </c>
      <c r="F15" s="1"/>
      <c r="G15" s="1"/>
    </row>
    <row r="16" spans="1:7" ht="15.75" customHeight="1" x14ac:dyDescent="0.25">
      <c r="A16" s="69" t="s">
        <v>104</v>
      </c>
      <c r="B16" s="250" t="s">
        <v>191</v>
      </c>
      <c r="C16" s="72" t="s">
        <v>289</v>
      </c>
      <c r="D16" s="245" t="s">
        <v>79</v>
      </c>
      <c r="E16" s="327">
        <v>16</v>
      </c>
      <c r="F16" s="1"/>
      <c r="G16" s="1"/>
    </row>
    <row r="17" spans="1:14" s="280" customFormat="1" ht="15.75" customHeight="1" x14ac:dyDescent="0.25">
      <c r="A17" s="69" t="s">
        <v>104</v>
      </c>
      <c r="B17" s="250" t="s">
        <v>191</v>
      </c>
      <c r="C17" s="72" t="s">
        <v>192</v>
      </c>
      <c r="D17" s="297" t="s">
        <v>79</v>
      </c>
      <c r="E17" s="327">
        <v>6</v>
      </c>
      <c r="F17" s="1"/>
      <c r="G17" s="1"/>
    </row>
    <row r="18" spans="1:14" s="280" customFormat="1" ht="15.75" customHeight="1" x14ac:dyDescent="0.25">
      <c r="A18" s="69" t="s">
        <v>104</v>
      </c>
      <c r="B18" s="250" t="s">
        <v>191</v>
      </c>
      <c r="C18" s="72" t="s">
        <v>94</v>
      </c>
      <c r="D18" s="297" t="s">
        <v>106</v>
      </c>
      <c r="E18" s="327">
        <v>210</v>
      </c>
      <c r="F18" s="1"/>
      <c r="G18" s="1"/>
    </row>
    <row r="19" spans="1:14" s="280" customFormat="1" ht="15.75" customHeight="1" x14ac:dyDescent="0.25">
      <c r="A19" s="69" t="s">
        <v>104</v>
      </c>
      <c r="B19" s="250" t="s">
        <v>191</v>
      </c>
      <c r="C19" s="72" t="s">
        <v>93</v>
      </c>
      <c r="D19" s="297" t="s">
        <v>81</v>
      </c>
      <c r="E19" s="327">
        <v>50</v>
      </c>
      <c r="F19" s="1"/>
      <c r="G19" s="1"/>
    </row>
    <row r="20" spans="1:14" s="280" customFormat="1" ht="15.75" customHeight="1" x14ac:dyDescent="0.25">
      <c r="A20" s="69" t="s">
        <v>104</v>
      </c>
      <c r="B20" s="250" t="s">
        <v>191</v>
      </c>
      <c r="C20" s="72" t="s">
        <v>192</v>
      </c>
      <c r="D20" s="314" t="s">
        <v>79</v>
      </c>
      <c r="E20" s="327">
        <v>8</v>
      </c>
      <c r="F20" s="1"/>
      <c r="G20" s="1"/>
    </row>
    <row r="21" spans="1:14" s="280" customFormat="1" ht="15.75" customHeight="1" x14ac:dyDescent="0.25">
      <c r="A21" s="69" t="s">
        <v>104</v>
      </c>
      <c r="B21" s="250" t="s">
        <v>191</v>
      </c>
      <c r="C21" s="72" t="s">
        <v>232</v>
      </c>
      <c r="D21" s="314" t="s">
        <v>79</v>
      </c>
      <c r="E21" s="327">
        <v>30</v>
      </c>
      <c r="F21" s="1"/>
      <c r="G21" s="1"/>
    </row>
    <row r="22" spans="1:14" ht="15.75" x14ac:dyDescent="0.25">
      <c r="A22" s="73" t="s">
        <v>110</v>
      </c>
      <c r="B22" s="74"/>
      <c r="C22" s="74"/>
      <c r="D22" s="74"/>
      <c r="E22" s="75">
        <f>SUM(E7:E21)</f>
        <v>813</v>
      </c>
      <c r="F22" s="1"/>
      <c r="G22" s="1"/>
    </row>
    <row r="23" spans="1:14" ht="15.75" x14ac:dyDescent="0.25">
      <c r="A23" s="152"/>
      <c r="B23" s="64"/>
      <c r="C23" s="64"/>
      <c r="D23" s="64"/>
      <c r="E23" s="65"/>
      <c r="F23" s="1"/>
      <c r="G23" s="1"/>
    </row>
    <row r="24" spans="1:14" ht="15.75" x14ac:dyDescent="0.25">
      <c r="A24" s="4" t="s">
        <v>111</v>
      </c>
      <c r="F24" s="1"/>
      <c r="G24" s="1"/>
    </row>
    <row r="25" spans="1:14" ht="15.75" x14ac:dyDescent="0.25">
      <c r="A25" s="4"/>
      <c r="F25" s="4"/>
      <c r="G25" s="1"/>
    </row>
    <row r="26" spans="1:14" ht="15.75" x14ac:dyDescent="0.25">
      <c r="A26" s="1"/>
      <c r="B26" s="1"/>
      <c r="C26" s="1"/>
      <c r="D26" s="1"/>
      <c r="E26" s="1"/>
      <c r="F26" s="4"/>
      <c r="G26" s="4"/>
    </row>
    <row r="27" spans="1:14" ht="15.75" x14ac:dyDescent="0.25">
      <c r="F27" s="333"/>
      <c r="G27" s="333"/>
    </row>
    <row r="28" spans="1:14" ht="15.75" x14ac:dyDescent="0.25">
      <c r="F28" s="1"/>
      <c r="G28" s="1"/>
    </row>
    <row r="29" spans="1:14" ht="15.75" x14ac:dyDescent="0.25">
      <c r="F29" s="4"/>
      <c r="G29" s="1"/>
    </row>
    <row r="32" spans="1:14" ht="15.75" x14ac:dyDescent="0.25">
      <c r="F32" s="1"/>
      <c r="G32" s="1"/>
      <c r="H32" s="1"/>
      <c r="I32" s="1"/>
      <c r="J32" s="1"/>
      <c r="K32" s="1"/>
      <c r="L32" s="1"/>
      <c r="M32" s="1"/>
      <c r="N32" s="1"/>
    </row>
  </sheetData>
  <mergeCells count="8">
    <mergeCell ref="F27:G27"/>
    <mergeCell ref="A2:E2"/>
    <mergeCell ref="A3:E3"/>
    <mergeCell ref="A4:E4"/>
    <mergeCell ref="A5:A6"/>
    <mergeCell ref="B5:B6"/>
    <mergeCell ref="C5:C6"/>
    <mergeCell ref="D5:E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="84" zoomScaleNormal="84" workbookViewId="0">
      <selection activeCell="G3" sqref="G3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5.5703125" customWidth="1"/>
    <col min="5" max="5" width="18.7109375" customWidth="1"/>
    <col min="6" max="6" width="17.28515625" customWidth="1"/>
    <col min="7" max="8" width="22.7109375" customWidth="1"/>
    <col min="9" max="9" width="16.7109375" customWidth="1"/>
    <col min="10" max="10" width="17.85546875" customWidth="1"/>
    <col min="11" max="11" width="21" customWidth="1"/>
  </cols>
  <sheetData>
    <row r="1" spans="1:5" ht="71.25" customHeight="1" x14ac:dyDescent="0.3">
      <c r="A1" s="78"/>
      <c r="B1" s="78"/>
      <c r="C1" s="78"/>
      <c r="D1" s="78"/>
      <c r="E1" s="79" t="s">
        <v>76</v>
      </c>
    </row>
    <row r="2" spans="1:5" ht="95.25" customHeight="1" x14ac:dyDescent="0.3">
      <c r="A2" s="78"/>
      <c r="B2" s="405" t="s">
        <v>381</v>
      </c>
      <c r="C2" s="405"/>
      <c r="D2" s="80"/>
      <c r="E2" s="81"/>
    </row>
    <row r="3" spans="1:5" ht="31.5" customHeight="1" x14ac:dyDescent="0.3">
      <c r="A3" s="78"/>
      <c r="B3" s="405" t="s">
        <v>0</v>
      </c>
      <c r="C3" s="405"/>
      <c r="D3" s="80"/>
      <c r="E3" s="81"/>
    </row>
    <row r="4" spans="1:5" ht="42" customHeight="1" x14ac:dyDescent="0.3">
      <c r="A4" s="78"/>
      <c r="B4" s="406" t="s">
        <v>112</v>
      </c>
      <c r="C4" s="407"/>
      <c r="D4" s="82"/>
      <c r="E4" s="81"/>
    </row>
    <row r="5" spans="1:5" ht="60" customHeight="1" x14ac:dyDescent="0.3">
      <c r="A5" s="408" t="s">
        <v>48</v>
      </c>
      <c r="B5" s="408" t="s">
        <v>46</v>
      </c>
      <c r="C5" s="408" t="s">
        <v>77</v>
      </c>
      <c r="D5" s="403" t="s">
        <v>49</v>
      </c>
      <c r="E5" s="404"/>
    </row>
    <row r="6" spans="1:5" ht="57.75" customHeight="1" x14ac:dyDescent="0.25">
      <c r="A6" s="409"/>
      <c r="B6" s="409"/>
      <c r="C6" s="409"/>
      <c r="D6" s="83" t="s">
        <v>50</v>
      </c>
      <c r="E6" s="84" t="s">
        <v>1</v>
      </c>
    </row>
    <row r="7" spans="1:5" ht="37.5" customHeight="1" x14ac:dyDescent="0.3">
      <c r="A7" s="262" t="s">
        <v>112</v>
      </c>
      <c r="B7" s="263" t="s">
        <v>151</v>
      </c>
      <c r="C7" s="264" t="s">
        <v>180</v>
      </c>
      <c r="D7" s="134" t="s">
        <v>55</v>
      </c>
      <c r="E7" s="134">
        <v>2</v>
      </c>
    </row>
    <row r="8" spans="1:5" ht="28.5" customHeight="1" x14ac:dyDescent="0.3">
      <c r="A8" s="78"/>
      <c r="B8" s="78"/>
      <c r="C8" s="78"/>
      <c r="D8" s="78"/>
      <c r="E8" s="78"/>
    </row>
    <row r="9" spans="1:5" ht="30" customHeight="1" x14ac:dyDescent="0.3">
      <c r="A9" s="78"/>
      <c r="B9" s="78"/>
      <c r="C9" s="78"/>
      <c r="D9" s="78"/>
      <c r="E9" s="78"/>
    </row>
    <row r="10" spans="1:5" ht="18.75" x14ac:dyDescent="0.3">
      <c r="A10" s="78"/>
      <c r="B10" s="78"/>
      <c r="C10" s="78"/>
      <c r="D10" s="78"/>
      <c r="E10" s="78"/>
    </row>
    <row r="11" spans="1:5" ht="18.75" x14ac:dyDescent="0.3">
      <c r="A11" s="78"/>
      <c r="B11" s="78"/>
      <c r="C11" s="78"/>
      <c r="D11" s="78"/>
      <c r="E11" s="78"/>
    </row>
    <row r="12" spans="1:5" ht="18.75" x14ac:dyDescent="0.3">
      <c r="A12" s="78"/>
      <c r="B12" s="78"/>
      <c r="C12" s="78"/>
      <c r="D12" s="78"/>
      <c r="E12" s="78"/>
    </row>
    <row r="13" spans="1:5" ht="18.75" x14ac:dyDescent="0.3">
      <c r="A13" s="78"/>
      <c r="B13" s="78"/>
      <c r="C13" s="78"/>
      <c r="D13" s="78"/>
      <c r="E13" s="78"/>
    </row>
    <row r="14" spans="1:5" ht="18.75" x14ac:dyDescent="0.3">
      <c r="A14" s="78"/>
      <c r="B14" s="78"/>
      <c r="C14" s="78"/>
      <c r="D14" s="78"/>
      <c r="E14" s="78"/>
    </row>
    <row r="15" spans="1:5" ht="18.75" x14ac:dyDescent="0.3">
      <c r="A15" s="78"/>
      <c r="B15" s="78"/>
      <c r="C15" s="78"/>
      <c r="D15" s="78"/>
      <c r="E15" s="78"/>
    </row>
    <row r="16" spans="1:5" ht="18.75" x14ac:dyDescent="0.3">
      <c r="A16" s="78"/>
      <c r="B16" s="78"/>
      <c r="C16" s="78"/>
      <c r="D16" s="78"/>
      <c r="E16" s="78"/>
    </row>
    <row r="17" spans="1:5" ht="18.75" x14ac:dyDescent="0.3">
      <c r="A17" s="78"/>
      <c r="B17" s="78"/>
      <c r="C17" s="78"/>
      <c r="D17" s="78"/>
      <c r="E17" s="78"/>
    </row>
    <row r="18" spans="1:5" ht="18.75" x14ac:dyDescent="0.3">
      <c r="A18" s="78"/>
      <c r="B18" s="78"/>
      <c r="C18" s="78"/>
      <c r="D18" s="78"/>
      <c r="E18" s="78"/>
    </row>
    <row r="19" spans="1:5" ht="18.75" x14ac:dyDescent="0.3">
      <c r="A19" s="78"/>
      <c r="B19" s="78"/>
      <c r="C19" s="78"/>
      <c r="D19" s="78"/>
      <c r="E19" s="78"/>
    </row>
    <row r="20" spans="1:5" ht="18.75" x14ac:dyDescent="0.3">
      <c r="A20" s="78"/>
      <c r="B20" s="78"/>
      <c r="C20" s="78"/>
      <c r="D20" s="78"/>
      <c r="E20" s="78"/>
    </row>
  </sheetData>
  <mergeCells count="7">
    <mergeCell ref="D5:E5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G4" sqref="G4"/>
    </sheetView>
  </sheetViews>
  <sheetFormatPr defaultRowHeight="15" x14ac:dyDescent="0.25"/>
  <cols>
    <col min="1" max="1" width="18.28515625" customWidth="1"/>
    <col min="2" max="2" width="18.42578125" customWidth="1"/>
    <col min="3" max="3" width="27.85546875" customWidth="1"/>
    <col min="4" max="5" width="10.5703125" customWidth="1"/>
    <col min="6" max="6" width="10.42578125" customWidth="1"/>
    <col min="7" max="7" width="11.140625" customWidth="1"/>
    <col min="8" max="8" width="11.5703125" customWidth="1"/>
    <col min="9" max="9" width="9.42578125" customWidth="1"/>
    <col min="10" max="10" width="10.5703125" customWidth="1"/>
    <col min="11" max="11" width="9.5703125" customWidth="1"/>
  </cols>
  <sheetData>
    <row r="1" spans="1:5" ht="15.75" customHeight="1" x14ac:dyDescent="0.25">
      <c r="A1" s="85"/>
      <c r="B1" s="85"/>
      <c r="C1" s="85"/>
      <c r="D1" s="85"/>
      <c r="E1" s="86" t="s">
        <v>76</v>
      </c>
    </row>
    <row r="2" spans="1:5" ht="72" customHeight="1" x14ac:dyDescent="0.25">
      <c r="A2" s="411" t="s">
        <v>380</v>
      </c>
      <c r="B2" s="411"/>
      <c r="C2" s="411"/>
      <c r="D2" s="411"/>
      <c r="E2" s="411"/>
    </row>
    <row r="3" spans="1:5" ht="15.75" customHeight="1" x14ac:dyDescent="0.25">
      <c r="A3" s="412" t="s">
        <v>78</v>
      </c>
      <c r="B3" s="412"/>
      <c r="C3" s="412"/>
      <c r="D3" s="412"/>
      <c r="E3" s="412"/>
    </row>
    <row r="4" spans="1:5" ht="15" customHeight="1" x14ac:dyDescent="0.25">
      <c r="A4" s="413" t="s">
        <v>163</v>
      </c>
      <c r="B4" s="413"/>
      <c r="C4" s="413"/>
      <c r="D4" s="413"/>
      <c r="E4" s="413"/>
    </row>
    <row r="5" spans="1:5" x14ac:dyDescent="0.25">
      <c r="A5" s="117"/>
      <c r="B5" s="117"/>
      <c r="C5" s="117"/>
      <c r="D5" s="150"/>
      <c r="E5" s="150"/>
    </row>
    <row r="6" spans="1:5" ht="48.75" customHeight="1" x14ac:dyDescent="0.25">
      <c r="A6" s="414" t="s">
        <v>48</v>
      </c>
      <c r="B6" s="414" t="s">
        <v>100</v>
      </c>
      <c r="C6" s="414" t="s">
        <v>77</v>
      </c>
      <c r="D6" s="414" t="s">
        <v>49</v>
      </c>
      <c r="E6" s="414"/>
    </row>
    <row r="7" spans="1:5" ht="28.5" x14ac:dyDescent="0.25">
      <c r="A7" s="414"/>
      <c r="B7" s="414"/>
      <c r="C7" s="414"/>
      <c r="D7" s="118" t="s">
        <v>101</v>
      </c>
      <c r="E7" s="151" t="s">
        <v>1</v>
      </c>
    </row>
    <row r="8" spans="1:5" ht="15.75" x14ac:dyDescent="0.25">
      <c r="A8" s="119" t="s">
        <v>113</v>
      </c>
      <c r="B8" s="87">
        <v>2301400</v>
      </c>
      <c r="C8" s="120" t="s">
        <v>192</v>
      </c>
      <c r="D8" s="121" t="s">
        <v>55</v>
      </c>
      <c r="E8" s="121">
        <v>2</v>
      </c>
    </row>
    <row r="9" spans="1:5" ht="78.75" x14ac:dyDescent="0.25">
      <c r="A9" s="122"/>
      <c r="B9" s="228"/>
      <c r="C9" s="243" t="s">
        <v>279</v>
      </c>
      <c r="D9" s="121" t="s">
        <v>55</v>
      </c>
      <c r="E9" s="121">
        <v>14</v>
      </c>
    </row>
    <row r="10" spans="1:5" x14ac:dyDescent="0.25">
      <c r="A10" s="88"/>
      <c r="B10" s="89"/>
      <c r="C10" s="89"/>
      <c r="D10" s="89"/>
      <c r="E10" s="90"/>
    </row>
    <row r="11" spans="1:5" ht="15" customHeight="1" x14ac:dyDescent="0.25">
      <c r="A11" s="410" t="s">
        <v>114</v>
      </c>
      <c r="B11" s="410"/>
      <c r="C11" s="410"/>
      <c r="D11" s="410"/>
      <c r="E11" s="410"/>
    </row>
    <row r="12" spans="1:5" x14ac:dyDescent="0.25">
      <c r="A12" s="85"/>
      <c r="B12" s="85"/>
      <c r="C12" s="85"/>
      <c r="D12" s="85"/>
      <c r="E12" s="85"/>
    </row>
    <row r="13" spans="1:5" ht="15" customHeight="1" x14ac:dyDescent="0.25">
      <c r="A13" s="85"/>
      <c r="B13" s="85"/>
      <c r="C13" s="85"/>
      <c r="D13" s="85"/>
      <c r="E13" s="85"/>
    </row>
    <row r="14" spans="1:5" x14ac:dyDescent="0.25">
      <c r="A14" s="85" t="s">
        <v>115</v>
      </c>
      <c r="B14" s="85"/>
      <c r="C14" s="85"/>
      <c r="D14" s="85"/>
      <c r="E14" s="85"/>
    </row>
    <row r="15" spans="1:5" x14ac:dyDescent="0.25">
      <c r="A15" s="85"/>
      <c r="B15" s="85"/>
      <c r="C15" s="85"/>
      <c r="D15" s="85"/>
      <c r="E15" s="85"/>
    </row>
    <row r="21" ht="15" customHeight="1" x14ac:dyDescent="0.25"/>
    <row r="23" ht="15" customHeight="1" x14ac:dyDescent="0.25"/>
  </sheetData>
  <mergeCells count="8">
    <mergeCell ref="A11:E11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I6" sqref="I6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7" max="7" width="13" customWidth="1"/>
    <col min="9" max="9" width="12.7109375" customWidth="1"/>
    <col min="11" max="11" width="12.5703125" customWidth="1"/>
  </cols>
  <sheetData>
    <row r="1" spans="1:5" ht="81.75" customHeight="1" x14ac:dyDescent="0.25">
      <c r="D1" s="396" t="s">
        <v>76</v>
      </c>
      <c r="E1" s="396"/>
    </row>
    <row r="2" spans="1:5" ht="60.75" customHeight="1" x14ac:dyDescent="0.25">
      <c r="B2" s="378" t="s">
        <v>379</v>
      </c>
      <c r="C2" s="378"/>
      <c r="D2" s="378"/>
      <c r="E2" s="66"/>
    </row>
    <row r="3" spans="1:5" ht="28.5" customHeight="1" x14ac:dyDescent="0.25">
      <c r="A3" s="195"/>
      <c r="B3" s="417" t="s">
        <v>0</v>
      </c>
      <c r="C3" s="417"/>
      <c r="D3" s="417"/>
      <c r="E3" s="66"/>
    </row>
    <row r="4" spans="1:5" ht="15.75" customHeight="1" x14ac:dyDescent="0.25">
      <c r="B4" s="418" t="s">
        <v>99</v>
      </c>
      <c r="C4" s="418"/>
      <c r="D4" s="418"/>
      <c r="E4" s="66"/>
    </row>
    <row r="5" spans="1:5" ht="15" customHeight="1" x14ac:dyDescent="0.25">
      <c r="A5" s="361" t="s">
        <v>48</v>
      </c>
      <c r="B5" s="361" t="s">
        <v>46</v>
      </c>
      <c r="C5" s="361" t="s">
        <v>77</v>
      </c>
      <c r="D5" s="358" t="s">
        <v>49</v>
      </c>
      <c r="E5" s="416"/>
    </row>
    <row r="6" spans="1:5" ht="39" customHeight="1" x14ac:dyDescent="0.25">
      <c r="A6" s="362"/>
      <c r="B6" s="362"/>
      <c r="C6" s="362"/>
      <c r="D6" s="141" t="s">
        <v>50</v>
      </c>
      <c r="E6" s="142" t="s">
        <v>1</v>
      </c>
    </row>
    <row r="7" spans="1:5" ht="60" customHeight="1" x14ac:dyDescent="0.25">
      <c r="A7" s="296" t="s">
        <v>240</v>
      </c>
      <c r="B7" s="200" t="s">
        <v>193</v>
      </c>
      <c r="C7" s="137" t="s">
        <v>69</v>
      </c>
      <c r="D7" s="71" t="s">
        <v>70</v>
      </c>
      <c r="E7" s="129">
        <v>2</v>
      </c>
    </row>
    <row r="8" spans="1:5" x14ac:dyDescent="0.25">
      <c r="A8" s="244"/>
      <c r="B8" s="251"/>
      <c r="C8" s="249" t="s">
        <v>277</v>
      </c>
      <c r="D8" s="248" t="s">
        <v>70</v>
      </c>
      <c r="E8" s="248">
        <v>3</v>
      </c>
    </row>
    <row r="9" spans="1:5" x14ac:dyDescent="0.25">
      <c r="A9" s="244"/>
      <c r="B9" s="251"/>
      <c r="C9" s="249" t="s">
        <v>290</v>
      </c>
      <c r="D9" s="248" t="s">
        <v>70</v>
      </c>
      <c r="E9" s="248">
        <v>96</v>
      </c>
    </row>
    <row r="10" spans="1:5" s="280" customFormat="1" x14ac:dyDescent="0.25">
      <c r="A10" s="313"/>
      <c r="B10" s="251"/>
      <c r="C10" s="267" t="s">
        <v>179</v>
      </c>
      <c r="D10" s="268" t="s">
        <v>70</v>
      </c>
      <c r="E10" s="268">
        <v>2</v>
      </c>
    </row>
    <row r="11" spans="1:5" s="280" customFormat="1" x14ac:dyDescent="0.25">
      <c r="A11" s="313"/>
      <c r="B11" s="251"/>
      <c r="C11" s="267" t="s">
        <v>362</v>
      </c>
      <c r="D11" s="268" t="s">
        <v>70</v>
      </c>
      <c r="E11" s="268">
        <v>10</v>
      </c>
    </row>
    <row r="12" spans="1:5" x14ac:dyDescent="0.25">
      <c r="A12" s="245"/>
      <c r="B12" s="251"/>
      <c r="C12" s="249" t="s">
        <v>289</v>
      </c>
      <c r="D12" s="248" t="s">
        <v>70</v>
      </c>
      <c r="E12" s="248">
        <v>7</v>
      </c>
    </row>
    <row r="14" spans="1:5" x14ac:dyDescent="0.25">
      <c r="A14" s="415" t="s">
        <v>154</v>
      </c>
      <c r="B14" s="415"/>
      <c r="C14" s="415"/>
      <c r="D14" s="415"/>
      <c r="E14" s="415"/>
    </row>
  </sheetData>
  <mergeCells count="9">
    <mergeCell ref="A14:E14"/>
    <mergeCell ref="D1:E1"/>
    <mergeCell ref="D5:E5"/>
    <mergeCell ref="A5:A6"/>
    <mergeCell ref="B5:B6"/>
    <mergeCell ref="C5:C6"/>
    <mergeCell ref="B2:D2"/>
    <mergeCell ref="B3:D3"/>
    <mergeCell ref="B4:D4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F4" sqref="F4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4.5" customHeight="1" x14ac:dyDescent="0.25">
      <c r="E1" s="36" t="s">
        <v>76</v>
      </c>
    </row>
    <row r="2" spans="1:5" ht="93.75" customHeight="1" x14ac:dyDescent="0.25">
      <c r="B2" s="345" t="s">
        <v>378</v>
      </c>
      <c r="C2" s="345"/>
      <c r="D2" s="147"/>
      <c r="E2" s="66"/>
    </row>
    <row r="3" spans="1:5" ht="39.75" customHeight="1" x14ac:dyDescent="0.25">
      <c r="B3" s="419" t="s">
        <v>207</v>
      </c>
      <c r="C3" s="420"/>
      <c r="D3" s="67"/>
      <c r="E3" s="66"/>
    </row>
    <row r="4" spans="1:5" ht="15" customHeight="1" x14ac:dyDescent="0.25">
      <c r="A4" s="361" t="s">
        <v>48</v>
      </c>
      <c r="B4" s="361" t="s">
        <v>46</v>
      </c>
      <c r="C4" s="361" t="s">
        <v>77</v>
      </c>
      <c r="D4" s="358" t="s">
        <v>49</v>
      </c>
      <c r="E4" s="359"/>
    </row>
    <row r="5" spans="1:5" x14ac:dyDescent="0.25">
      <c r="A5" s="362"/>
      <c r="B5" s="362"/>
      <c r="C5" s="362"/>
      <c r="D5" s="148" t="s">
        <v>50</v>
      </c>
      <c r="E5" s="142" t="s">
        <v>1</v>
      </c>
    </row>
    <row r="6" spans="1:5" x14ac:dyDescent="0.25">
      <c r="A6" s="201" t="s">
        <v>142</v>
      </c>
      <c r="B6" s="201" t="s">
        <v>200</v>
      </c>
      <c r="C6" s="214" t="s">
        <v>249</v>
      </c>
      <c r="D6" s="199" t="s">
        <v>55</v>
      </c>
      <c r="E6" s="310">
        <v>26</v>
      </c>
    </row>
    <row r="7" spans="1:5" x14ac:dyDescent="0.25">
      <c r="A7" s="99" t="s">
        <v>142</v>
      </c>
      <c r="B7" s="130" t="s">
        <v>200</v>
      </c>
      <c r="C7" s="220" t="s">
        <v>146</v>
      </c>
      <c r="D7" s="131" t="s">
        <v>55</v>
      </c>
      <c r="E7" s="210">
        <v>100</v>
      </c>
    </row>
    <row r="8" spans="1:5" x14ac:dyDescent="0.25">
      <c r="A8" s="99" t="s">
        <v>142</v>
      </c>
      <c r="B8" s="130" t="s">
        <v>200</v>
      </c>
      <c r="C8" s="220" t="s">
        <v>248</v>
      </c>
      <c r="D8" s="131" t="s">
        <v>45</v>
      </c>
      <c r="E8" s="210">
        <v>100</v>
      </c>
    </row>
    <row r="9" spans="1:5" x14ac:dyDescent="0.25">
      <c r="A9" s="99" t="s">
        <v>142</v>
      </c>
      <c r="B9" s="130" t="s">
        <v>200</v>
      </c>
      <c r="C9" s="221" t="s">
        <v>149</v>
      </c>
      <c r="D9" s="131" t="s">
        <v>150</v>
      </c>
      <c r="E9" s="210">
        <v>34</v>
      </c>
    </row>
    <row r="10" spans="1:5" x14ac:dyDescent="0.25">
      <c r="A10" s="99" t="s">
        <v>142</v>
      </c>
      <c r="B10" s="130" t="s">
        <v>200</v>
      </c>
      <c r="C10" s="220" t="s">
        <v>160</v>
      </c>
      <c r="D10" s="99" t="s">
        <v>45</v>
      </c>
      <c r="E10" s="210">
        <v>6</v>
      </c>
    </row>
    <row r="11" spans="1:5" x14ac:dyDescent="0.25">
      <c r="A11" s="99" t="s">
        <v>142</v>
      </c>
      <c r="B11" s="130" t="s">
        <v>200</v>
      </c>
      <c r="C11" s="220" t="s">
        <v>272</v>
      </c>
      <c r="D11" s="99" t="s">
        <v>45</v>
      </c>
      <c r="E11" s="210">
        <v>68</v>
      </c>
    </row>
    <row r="12" spans="1:5" x14ac:dyDescent="0.25">
      <c r="A12" s="99" t="s">
        <v>142</v>
      </c>
      <c r="B12" s="130" t="s">
        <v>200</v>
      </c>
      <c r="C12" s="220" t="s">
        <v>291</v>
      </c>
      <c r="D12" s="99" t="s">
        <v>55</v>
      </c>
      <c r="E12" s="210">
        <v>10</v>
      </c>
    </row>
    <row r="13" spans="1:5" x14ac:dyDescent="0.25">
      <c r="A13" s="99" t="s">
        <v>142</v>
      </c>
      <c r="B13" s="130" t="s">
        <v>200</v>
      </c>
      <c r="C13" s="220" t="s">
        <v>292</v>
      </c>
      <c r="D13" s="99" t="s">
        <v>55</v>
      </c>
      <c r="E13" s="210">
        <v>20</v>
      </c>
    </row>
    <row r="14" spans="1:5" s="280" customFormat="1" x14ac:dyDescent="0.25">
      <c r="A14" s="99" t="s">
        <v>142</v>
      </c>
      <c r="B14" s="130" t="s">
        <v>200</v>
      </c>
      <c r="C14" s="220" t="s">
        <v>348</v>
      </c>
      <c r="D14" s="99" t="s">
        <v>126</v>
      </c>
      <c r="E14" s="210">
        <v>20</v>
      </c>
    </row>
    <row r="15" spans="1:5" x14ac:dyDescent="0.25">
      <c r="A15" s="99"/>
      <c r="B15" s="155"/>
      <c r="C15" s="222" t="s">
        <v>116</v>
      </c>
      <c r="D15" s="132"/>
      <c r="E15" s="132">
        <f>SUM(E6:E14)</f>
        <v>384</v>
      </c>
    </row>
    <row r="18" spans="3:5" x14ac:dyDescent="0.25">
      <c r="C18" s="76" t="s">
        <v>155</v>
      </c>
      <c r="D18" s="76"/>
      <c r="E18" s="76" t="s">
        <v>156</v>
      </c>
    </row>
    <row r="19" spans="3:5" x14ac:dyDescent="0.25">
      <c r="C19" s="76"/>
      <c r="D19" s="76"/>
      <c r="E19" s="76"/>
    </row>
    <row r="20" spans="3:5" x14ac:dyDescent="0.25">
      <c r="C20" s="76" t="s">
        <v>96</v>
      </c>
      <c r="D20" s="76"/>
      <c r="E20" s="76" t="s">
        <v>254</v>
      </c>
    </row>
    <row r="21" spans="3:5" x14ac:dyDescent="0.25">
      <c r="C21" s="76"/>
      <c r="D21" s="76"/>
      <c r="E21" s="76"/>
    </row>
    <row r="22" spans="3:5" x14ac:dyDescent="0.25">
      <c r="C22" s="76" t="s">
        <v>256</v>
      </c>
      <c r="D22" s="76"/>
      <c r="E22" s="76" t="s">
        <v>255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opLeftCell="A6" workbookViewId="0">
      <selection activeCell="G14" sqref="G14"/>
    </sheetView>
  </sheetViews>
  <sheetFormatPr defaultRowHeight="15" x14ac:dyDescent="0.2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  <col min="6" max="6" width="11.7109375" customWidth="1"/>
    <col min="7" max="7" width="12.28515625" customWidth="1"/>
    <col min="8" max="8" width="11.7109375" customWidth="1"/>
    <col min="9" max="9" width="12.28515625" customWidth="1"/>
  </cols>
  <sheetData>
    <row r="1" spans="1:5" ht="18" customHeight="1" x14ac:dyDescent="0.25"/>
    <row r="2" spans="1:5" x14ac:dyDescent="0.25">
      <c r="A2" s="421" t="s">
        <v>117</v>
      </c>
      <c r="B2" s="421"/>
      <c r="C2" s="421"/>
      <c r="D2" s="421"/>
      <c r="E2" s="421"/>
    </row>
    <row r="3" spans="1:5" x14ac:dyDescent="0.25">
      <c r="A3" s="421" t="s">
        <v>118</v>
      </c>
      <c r="B3" s="421"/>
      <c r="C3" s="421"/>
      <c r="D3" s="421"/>
      <c r="E3" s="421"/>
    </row>
    <row r="4" spans="1:5" x14ac:dyDescent="0.25">
      <c r="A4" s="421" t="s">
        <v>119</v>
      </c>
      <c r="B4" s="421"/>
      <c r="C4" s="421"/>
      <c r="D4" s="421"/>
      <c r="E4" s="421"/>
    </row>
    <row r="5" spans="1:5" x14ac:dyDescent="0.25">
      <c r="A5" s="421" t="s">
        <v>120</v>
      </c>
      <c r="B5" s="421"/>
      <c r="C5" s="421"/>
      <c r="D5" s="421"/>
      <c r="E5" s="421"/>
    </row>
    <row r="6" spans="1:5" x14ac:dyDescent="0.25">
      <c r="A6" s="421" t="s">
        <v>377</v>
      </c>
      <c r="B6" s="421"/>
      <c r="C6" s="421"/>
      <c r="D6" s="421"/>
      <c r="E6" s="421"/>
    </row>
    <row r="7" spans="1:5" x14ac:dyDescent="0.25">
      <c r="A7" s="5"/>
      <c r="B7" s="5"/>
      <c r="C7" s="5"/>
      <c r="D7" s="5"/>
      <c r="E7" s="5"/>
    </row>
    <row r="8" spans="1:5" x14ac:dyDescent="0.25">
      <c r="A8" s="423" t="s">
        <v>0</v>
      </c>
      <c r="B8" s="423"/>
      <c r="C8" s="423"/>
      <c r="D8" s="423"/>
      <c r="E8" s="423"/>
    </row>
    <row r="9" spans="1:5" ht="15" customHeight="1" x14ac:dyDescent="0.25">
      <c r="A9" s="424" t="s">
        <v>121</v>
      </c>
      <c r="B9" s="424"/>
      <c r="C9" s="424"/>
      <c r="D9" s="424"/>
      <c r="E9" s="424"/>
    </row>
    <row r="10" spans="1:5" ht="38.25" customHeight="1" x14ac:dyDescent="0.25">
      <c r="A10" s="5"/>
      <c r="B10" s="5"/>
      <c r="C10" s="5"/>
      <c r="D10" s="5"/>
      <c r="E10" s="5"/>
    </row>
    <row r="11" spans="1:5" ht="26.25" customHeight="1" x14ac:dyDescent="0.25">
      <c r="A11" s="425" t="s">
        <v>48</v>
      </c>
      <c r="B11" s="425" t="s">
        <v>46</v>
      </c>
      <c r="C11" s="425" t="s">
        <v>47</v>
      </c>
      <c r="D11" s="425" t="s">
        <v>49</v>
      </c>
      <c r="E11" s="425"/>
    </row>
    <row r="12" spans="1:5" ht="22.5" x14ac:dyDescent="0.25">
      <c r="A12" s="425"/>
      <c r="B12" s="425"/>
      <c r="C12" s="425"/>
      <c r="D12" s="153" t="s">
        <v>50</v>
      </c>
      <c r="E12" s="153" t="s">
        <v>1</v>
      </c>
    </row>
    <row r="13" spans="1:5" ht="15" customHeight="1" x14ac:dyDescent="0.25">
      <c r="A13" s="422" t="s">
        <v>122</v>
      </c>
      <c r="B13" s="93">
        <v>2301400</v>
      </c>
      <c r="C13" s="127" t="s">
        <v>176</v>
      </c>
      <c r="D13" s="94" t="s">
        <v>70</v>
      </c>
      <c r="E13" s="258">
        <v>1</v>
      </c>
    </row>
    <row r="14" spans="1:5" s="265" customFormat="1" ht="15" customHeight="1" x14ac:dyDescent="0.25">
      <c r="A14" s="422"/>
      <c r="B14" s="93">
        <v>2301400</v>
      </c>
      <c r="C14" s="127" t="s">
        <v>309</v>
      </c>
      <c r="D14" s="94" t="s">
        <v>70</v>
      </c>
      <c r="E14" s="258">
        <v>3</v>
      </c>
    </row>
    <row r="15" spans="1:5" x14ac:dyDescent="0.25">
      <c r="A15" s="422"/>
      <c r="B15" s="95">
        <v>2301400</v>
      </c>
      <c r="C15" s="111" t="s">
        <v>123</v>
      </c>
      <c r="D15" s="94" t="s">
        <v>51</v>
      </c>
      <c r="E15" s="258">
        <v>36</v>
      </c>
    </row>
    <row r="16" spans="1:5" ht="15" customHeight="1" x14ac:dyDescent="0.25">
      <c r="A16" s="422"/>
      <c r="B16" s="95">
        <v>2301400</v>
      </c>
      <c r="C16" s="96" t="s">
        <v>157</v>
      </c>
      <c r="D16" s="138" t="s">
        <v>51</v>
      </c>
      <c r="E16" s="258">
        <v>5</v>
      </c>
    </row>
    <row r="17" spans="1:5" x14ac:dyDescent="0.25">
      <c r="A17" s="422"/>
      <c r="B17" s="95">
        <v>2301400</v>
      </c>
      <c r="C17" s="96" t="s">
        <v>158</v>
      </c>
      <c r="D17" s="138" t="s">
        <v>51</v>
      </c>
      <c r="E17" s="258">
        <v>14</v>
      </c>
    </row>
    <row r="18" spans="1:5" x14ac:dyDescent="0.25">
      <c r="A18" s="422"/>
      <c r="B18" s="95">
        <v>2301400</v>
      </c>
      <c r="C18" s="96" t="s">
        <v>177</v>
      </c>
      <c r="D18" s="138" t="s">
        <v>51</v>
      </c>
      <c r="E18" s="258">
        <v>2</v>
      </c>
    </row>
    <row r="19" spans="1:5" s="280" customFormat="1" x14ac:dyDescent="0.25">
      <c r="A19" s="422"/>
      <c r="B19" s="95">
        <v>2301400</v>
      </c>
      <c r="C19" s="96" t="s">
        <v>349</v>
      </c>
      <c r="D19" s="138" t="s">
        <v>70</v>
      </c>
      <c r="E19" s="258">
        <v>4</v>
      </c>
    </row>
    <row r="20" spans="1:5" s="280" customFormat="1" x14ac:dyDescent="0.25">
      <c r="A20" s="422"/>
      <c r="B20" s="95">
        <v>2301400</v>
      </c>
      <c r="C20" s="96" t="s">
        <v>363</v>
      </c>
      <c r="D20" s="138" t="s">
        <v>70</v>
      </c>
      <c r="E20" s="258">
        <v>2</v>
      </c>
    </row>
    <row r="21" spans="1:5" x14ac:dyDescent="0.25">
      <c r="A21" s="422"/>
      <c r="B21" s="95">
        <v>2301400</v>
      </c>
      <c r="C21" s="96" t="s">
        <v>195</v>
      </c>
      <c r="D21" s="138" t="s">
        <v>194</v>
      </c>
      <c r="E21" s="258">
        <v>78</v>
      </c>
    </row>
    <row r="22" spans="1:5" s="280" customFormat="1" x14ac:dyDescent="0.25">
      <c r="A22" s="304"/>
      <c r="B22" s="95">
        <v>2301400</v>
      </c>
      <c r="C22" s="96" t="s">
        <v>364</v>
      </c>
      <c r="D22" s="138" t="s">
        <v>194</v>
      </c>
      <c r="E22" s="258">
        <v>70</v>
      </c>
    </row>
    <row r="23" spans="1:5" s="280" customFormat="1" x14ac:dyDescent="0.25">
      <c r="A23" s="304"/>
      <c r="B23" s="95">
        <v>2301400</v>
      </c>
      <c r="C23" s="96" t="s">
        <v>331</v>
      </c>
      <c r="D23" s="138" t="s">
        <v>40</v>
      </c>
      <c r="E23" s="258">
        <v>30</v>
      </c>
    </row>
    <row r="24" spans="1:5" x14ac:dyDescent="0.25">
      <c r="A24" s="65"/>
      <c r="B24" s="95">
        <v>2301400</v>
      </c>
      <c r="C24" s="96" t="s">
        <v>251</v>
      </c>
      <c r="D24" s="138" t="s">
        <v>234</v>
      </c>
      <c r="E24" s="258">
        <v>3</v>
      </c>
    </row>
    <row r="25" spans="1:5" ht="24" x14ac:dyDescent="0.25">
      <c r="A25" s="65"/>
      <c r="B25" s="95">
        <v>2301400</v>
      </c>
      <c r="C25" s="96" t="s">
        <v>332</v>
      </c>
      <c r="D25" s="138" t="s">
        <v>51</v>
      </c>
      <c r="E25" s="258">
        <v>10</v>
      </c>
    </row>
    <row r="26" spans="1:5" x14ac:dyDescent="0.25">
      <c r="A26" s="65"/>
      <c r="B26" s="95">
        <v>2301400</v>
      </c>
      <c r="C26" s="96" t="s">
        <v>278</v>
      </c>
      <c r="D26" s="138" t="s">
        <v>70</v>
      </c>
      <c r="E26" s="258">
        <v>20</v>
      </c>
    </row>
    <row r="27" spans="1:5" x14ac:dyDescent="0.25">
      <c r="A27" s="252"/>
      <c r="B27" s="95">
        <v>2301400</v>
      </c>
      <c r="C27" s="96" t="s">
        <v>252</v>
      </c>
      <c r="D27" s="138" t="s">
        <v>51</v>
      </c>
      <c r="E27" s="258">
        <v>16</v>
      </c>
    </row>
    <row r="28" spans="1:5" x14ac:dyDescent="0.25">
      <c r="A28" s="65"/>
      <c r="B28" s="95">
        <v>2301400</v>
      </c>
      <c r="C28" s="96" t="s">
        <v>293</v>
      </c>
      <c r="D28" s="138" t="s">
        <v>70</v>
      </c>
      <c r="E28" s="258">
        <v>16</v>
      </c>
    </row>
    <row r="29" spans="1:5" s="280" customFormat="1" x14ac:dyDescent="0.25">
      <c r="A29" s="271"/>
      <c r="B29" s="95">
        <v>2301400</v>
      </c>
      <c r="C29" s="96" t="s">
        <v>365</v>
      </c>
      <c r="D29" s="138" t="s">
        <v>234</v>
      </c>
      <c r="E29" s="258">
        <v>288</v>
      </c>
    </row>
    <row r="30" spans="1:5" x14ac:dyDescent="0.25">
      <c r="A30" s="65"/>
      <c r="B30" s="95">
        <v>2301400</v>
      </c>
      <c r="C30" s="96" t="s">
        <v>333</v>
      </c>
      <c r="D30" s="138" t="s">
        <v>39</v>
      </c>
      <c r="E30" s="258">
        <v>60</v>
      </c>
    </row>
    <row r="31" spans="1:5" x14ac:dyDescent="0.25">
      <c r="A31" s="305"/>
      <c r="B31" s="95">
        <v>2301400</v>
      </c>
      <c r="C31" s="96" t="s">
        <v>334</v>
      </c>
      <c r="D31" s="138" t="s">
        <v>39</v>
      </c>
      <c r="E31" s="258">
        <v>120</v>
      </c>
    </row>
    <row r="34" spans="1:3" x14ac:dyDescent="0.25">
      <c r="A34" s="139" t="s">
        <v>196</v>
      </c>
      <c r="B34" s="139"/>
      <c r="C34" s="139"/>
    </row>
    <row r="35" spans="1:3" x14ac:dyDescent="0.25">
      <c r="A35" s="5"/>
      <c r="B35" s="5"/>
      <c r="C35" s="5"/>
    </row>
    <row r="37" spans="1:3" x14ac:dyDescent="0.25">
      <c r="A37" s="5"/>
      <c r="B37" s="5"/>
      <c r="C37" s="5"/>
    </row>
    <row r="40" spans="1:3" x14ac:dyDescent="0.25">
      <c r="A40" s="9"/>
    </row>
  </sheetData>
  <mergeCells count="12">
    <mergeCell ref="A13:A21"/>
    <mergeCell ref="A8:E8"/>
    <mergeCell ref="A9:E9"/>
    <mergeCell ref="A11:A12"/>
    <mergeCell ref="B11:B12"/>
    <mergeCell ref="C11:C12"/>
    <mergeCell ref="D11:E11"/>
    <mergeCell ref="A2:E2"/>
    <mergeCell ref="A3:E3"/>
    <mergeCell ref="A4:E4"/>
    <mergeCell ref="A5:E5"/>
    <mergeCell ref="A6:E6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I10" sqref="I10"/>
    </sheetView>
  </sheetViews>
  <sheetFormatPr defaultRowHeight="15" x14ac:dyDescent="0.25"/>
  <cols>
    <col min="1" max="1" width="15.5703125" customWidth="1"/>
    <col min="2" max="2" width="13.28515625" customWidth="1"/>
    <col min="3" max="3" width="38.42578125" customWidth="1"/>
    <col min="4" max="4" width="16.28515625" customWidth="1"/>
    <col min="5" max="5" width="17.5703125" customWidth="1"/>
    <col min="6" max="7" width="9.28515625" bestFit="1" customWidth="1"/>
    <col min="8" max="8" width="9.7109375" bestFit="1" customWidth="1"/>
    <col min="9" max="9" width="7.7109375" customWidth="1"/>
    <col min="10" max="10" width="9.7109375" customWidth="1"/>
    <col min="11" max="11" width="7.7109375" customWidth="1"/>
    <col min="12" max="12" width="9.7109375" customWidth="1"/>
    <col min="13" max="13" width="7.7109375" customWidth="1"/>
    <col min="14" max="14" width="9.7109375" customWidth="1"/>
    <col min="16" max="16" width="8.42578125" customWidth="1"/>
    <col min="17" max="17" width="9.85546875" customWidth="1"/>
  </cols>
  <sheetData>
    <row r="1" spans="1:8" x14ac:dyDescent="0.25">
      <c r="E1" s="36"/>
    </row>
    <row r="2" spans="1:8" ht="72" customHeight="1" x14ac:dyDescent="0.25">
      <c r="A2" s="76"/>
      <c r="B2" s="431" t="s">
        <v>52</v>
      </c>
      <c r="C2" s="431"/>
      <c r="D2" s="432"/>
      <c r="E2" s="77"/>
      <c r="F2" s="66"/>
    </row>
    <row r="3" spans="1:8" ht="15.75" customHeight="1" x14ac:dyDescent="0.25">
      <c r="A3" s="76"/>
      <c r="B3" s="125"/>
      <c r="C3" s="154" t="s">
        <v>376</v>
      </c>
      <c r="D3" s="126"/>
      <c r="E3" s="77"/>
      <c r="F3" s="66"/>
    </row>
    <row r="4" spans="1:8" ht="15.75" customHeight="1" x14ac:dyDescent="0.25">
      <c r="A4" s="97"/>
      <c r="B4" s="433" t="s">
        <v>124</v>
      </c>
      <c r="C4" s="433"/>
      <c r="D4" s="434"/>
      <c r="E4" s="77"/>
      <c r="F4" s="66"/>
    </row>
    <row r="5" spans="1:8" ht="15" customHeight="1" x14ac:dyDescent="0.25">
      <c r="A5" s="97"/>
      <c r="B5" s="435" t="s">
        <v>125</v>
      </c>
      <c r="C5" s="436"/>
      <c r="D5" s="436"/>
      <c r="E5" s="77"/>
      <c r="F5" s="66"/>
    </row>
    <row r="6" spans="1:8" ht="35.25" customHeight="1" x14ac:dyDescent="0.25">
      <c r="A6" s="426" t="s">
        <v>48</v>
      </c>
      <c r="B6" s="426" t="s">
        <v>46</v>
      </c>
      <c r="C6" s="426" t="s">
        <v>77</v>
      </c>
      <c r="D6" s="426" t="s">
        <v>49</v>
      </c>
      <c r="E6" s="427"/>
    </row>
    <row r="7" spans="1:8" ht="15" customHeight="1" x14ac:dyDescent="0.25">
      <c r="A7" s="426"/>
      <c r="B7" s="426"/>
      <c r="C7" s="426"/>
      <c r="D7" s="142" t="s">
        <v>50</v>
      </c>
      <c r="E7" s="142" t="s">
        <v>1</v>
      </c>
    </row>
    <row r="8" spans="1:8" ht="27" customHeight="1" x14ac:dyDescent="0.25">
      <c r="A8" s="315"/>
      <c r="B8" s="315"/>
      <c r="C8" s="100" t="s">
        <v>350</v>
      </c>
      <c r="D8" s="98" t="s">
        <v>70</v>
      </c>
      <c r="E8" s="210">
        <v>4</v>
      </c>
    </row>
    <row r="9" spans="1:8" s="280" customFormat="1" ht="18.75" customHeight="1" x14ac:dyDescent="0.25">
      <c r="A9" s="311"/>
      <c r="B9" s="311"/>
      <c r="C9" s="100" t="s">
        <v>351</v>
      </c>
      <c r="D9" s="276" t="s">
        <v>126</v>
      </c>
      <c r="E9" s="210">
        <v>70</v>
      </c>
    </row>
    <row r="10" spans="1:8" s="280" customFormat="1" ht="18.75" customHeight="1" x14ac:dyDescent="0.25">
      <c r="A10" s="311"/>
      <c r="B10" s="311"/>
      <c r="C10" s="100" t="s">
        <v>352</v>
      </c>
      <c r="D10" s="276" t="s">
        <v>40</v>
      </c>
      <c r="E10" s="210">
        <v>50</v>
      </c>
    </row>
    <row r="11" spans="1:8" ht="24" x14ac:dyDescent="0.25">
      <c r="A11" s="168"/>
      <c r="B11" s="168"/>
      <c r="C11" s="100" t="s">
        <v>294</v>
      </c>
      <c r="D11" s="98" t="s">
        <v>70</v>
      </c>
      <c r="E11" s="210">
        <v>4</v>
      </c>
    </row>
    <row r="12" spans="1:8" s="265" customFormat="1" ht="48" x14ac:dyDescent="0.25">
      <c r="A12" s="223"/>
      <c r="B12" s="223"/>
      <c r="C12" s="277" t="s">
        <v>310</v>
      </c>
      <c r="D12" s="276" t="s">
        <v>70</v>
      </c>
      <c r="E12" s="210">
        <v>6</v>
      </c>
    </row>
    <row r="13" spans="1:8" ht="36.75" x14ac:dyDescent="0.25">
      <c r="A13" s="223"/>
      <c r="B13" s="223"/>
      <c r="C13" s="224" t="s">
        <v>260</v>
      </c>
      <c r="D13" s="225" t="s">
        <v>70</v>
      </c>
      <c r="E13" s="229">
        <v>160</v>
      </c>
    </row>
    <row r="14" spans="1:8" ht="36.75" x14ac:dyDescent="0.25">
      <c r="A14" s="223"/>
      <c r="B14" s="223"/>
      <c r="C14" s="224" t="s">
        <v>315</v>
      </c>
      <c r="D14" s="225" t="s">
        <v>126</v>
      </c>
      <c r="E14" s="229">
        <v>20</v>
      </c>
    </row>
    <row r="15" spans="1:8" ht="27" customHeight="1" x14ac:dyDescent="0.25">
      <c r="B15" s="18" t="s">
        <v>127</v>
      </c>
      <c r="C15" s="18"/>
      <c r="D15" s="140"/>
      <c r="G15" s="143"/>
      <c r="H15" s="18"/>
    </row>
    <row r="16" spans="1:8" x14ac:dyDescent="0.25">
      <c r="B16" s="18" t="s">
        <v>128</v>
      </c>
      <c r="C16" s="18"/>
      <c r="D16" s="140" t="s">
        <v>129</v>
      </c>
      <c r="G16" s="143"/>
      <c r="H16" s="18"/>
    </row>
    <row r="17" spans="1:9" x14ac:dyDescent="0.25">
      <c r="A17" s="76"/>
      <c r="B17" s="101"/>
      <c r="C17" s="102"/>
      <c r="D17" s="428"/>
      <c r="E17" s="428"/>
      <c r="F17" s="428"/>
      <c r="G17" s="428"/>
      <c r="H17" s="102"/>
    </row>
    <row r="18" spans="1:9" x14ac:dyDescent="0.25">
      <c r="A18" s="76"/>
      <c r="B18" s="102"/>
      <c r="C18" s="102"/>
      <c r="D18" s="429"/>
      <c r="E18" s="429"/>
      <c r="F18" s="429"/>
      <c r="G18" s="430"/>
      <c r="H18" s="430"/>
    </row>
    <row r="19" spans="1:9" x14ac:dyDescent="0.25">
      <c r="A19" s="76"/>
      <c r="B19" s="19"/>
      <c r="C19" s="19"/>
      <c r="D19" s="18"/>
      <c r="E19" s="18"/>
      <c r="F19" s="18"/>
      <c r="G19" s="18"/>
      <c r="H19" s="18"/>
    </row>
    <row r="20" spans="1:9" x14ac:dyDescent="0.25">
      <c r="A20" s="76"/>
      <c r="B20" s="76"/>
      <c r="C20" s="76"/>
      <c r="D20" s="76"/>
      <c r="E20" s="76"/>
    </row>
    <row r="21" spans="1:9" x14ac:dyDescent="0.25">
      <c r="A21" s="76"/>
      <c r="B21" s="76"/>
      <c r="C21" s="76"/>
      <c r="D21" s="76"/>
      <c r="E21" s="76"/>
    </row>
    <row r="22" spans="1:9" x14ac:dyDescent="0.25">
      <c r="A22" s="76"/>
      <c r="B22" s="76"/>
      <c r="C22" s="76"/>
      <c r="D22" s="76"/>
      <c r="E22" s="76"/>
    </row>
    <row r="23" spans="1:9" x14ac:dyDescent="0.25">
      <c r="A23" s="76"/>
      <c r="B23" s="76"/>
      <c r="C23" s="76"/>
      <c r="D23" s="76"/>
      <c r="E23" s="76"/>
    </row>
    <row r="26" spans="1:9" x14ac:dyDescent="0.25">
      <c r="I26" s="18"/>
    </row>
  </sheetData>
  <mergeCells count="11">
    <mergeCell ref="F17:G17"/>
    <mergeCell ref="D18:F18"/>
    <mergeCell ref="G18:H18"/>
    <mergeCell ref="B2:D2"/>
    <mergeCell ref="B4:D4"/>
    <mergeCell ref="B5:D5"/>
    <mergeCell ref="A6:A7"/>
    <mergeCell ref="B6:B7"/>
    <mergeCell ref="C6:C7"/>
    <mergeCell ref="D6:E6"/>
    <mergeCell ref="D17:E17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H11" sqref="H11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36" t="s">
        <v>76</v>
      </c>
    </row>
    <row r="2" spans="1:5" ht="68.45" customHeight="1" x14ac:dyDescent="0.25">
      <c r="B2" s="345" t="s">
        <v>375</v>
      </c>
      <c r="C2" s="345"/>
      <c r="D2" s="147"/>
      <c r="E2" s="66"/>
    </row>
    <row r="3" spans="1:5" ht="15.75" x14ac:dyDescent="0.25">
      <c r="B3" s="437"/>
      <c r="C3" s="438"/>
      <c r="D3" s="67"/>
      <c r="E3" s="66" t="s">
        <v>184</v>
      </c>
    </row>
    <row r="4" spans="1:5" ht="15" customHeight="1" x14ac:dyDescent="0.25">
      <c r="A4" s="361" t="s">
        <v>48</v>
      </c>
      <c r="B4" s="361" t="s">
        <v>46</v>
      </c>
      <c r="C4" s="361" t="s">
        <v>77</v>
      </c>
      <c r="D4" s="358" t="s">
        <v>49</v>
      </c>
      <c r="E4" s="359"/>
    </row>
    <row r="5" spans="1:5" ht="30" x14ac:dyDescent="0.25">
      <c r="A5" s="362"/>
      <c r="B5" s="362"/>
      <c r="C5" s="362"/>
      <c r="D5" s="148" t="s">
        <v>50</v>
      </c>
      <c r="E5" s="142" t="s">
        <v>1</v>
      </c>
    </row>
    <row r="6" spans="1:5" x14ac:dyDescent="0.25">
      <c r="A6" s="62" t="s">
        <v>185</v>
      </c>
      <c r="B6" s="156">
        <v>2301400</v>
      </c>
      <c r="C6" s="39" t="s">
        <v>180</v>
      </c>
      <c r="D6" s="157" t="s">
        <v>108</v>
      </c>
      <c r="E6" s="242">
        <v>2</v>
      </c>
    </row>
    <row r="7" spans="1:5" x14ac:dyDescent="0.25">
      <c r="A7" s="62" t="s">
        <v>185</v>
      </c>
      <c r="B7" s="156">
        <v>2301400</v>
      </c>
      <c r="C7" s="39" t="s">
        <v>231</v>
      </c>
      <c r="D7" s="157" t="s">
        <v>233</v>
      </c>
      <c r="E7" s="242">
        <v>5</v>
      </c>
    </row>
    <row r="8" spans="1:5" s="280" customFormat="1" ht="30" x14ac:dyDescent="0.25">
      <c r="A8" s="268" t="s">
        <v>185</v>
      </c>
      <c r="B8" s="156">
        <v>2301401</v>
      </c>
      <c r="C8" s="266" t="s">
        <v>319</v>
      </c>
      <c r="D8" s="157" t="s">
        <v>70</v>
      </c>
      <c r="E8" s="267">
        <v>180</v>
      </c>
    </row>
    <row r="9" spans="1:5" x14ac:dyDescent="0.25">
      <c r="A9" s="62" t="s">
        <v>186</v>
      </c>
      <c r="B9" s="39"/>
      <c r="C9" s="39"/>
      <c r="D9" s="39"/>
      <c r="E9" s="63">
        <v>187</v>
      </c>
    </row>
    <row r="10" spans="1:5" x14ac:dyDescent="0.25">
      <c r="A10" s="152"/>
      <c r="B10" s="64"/>
      <c r="C10" s="64"/>
      <c r="D10" s="64"/>
      <c r="E10" s="65"/>
    </row>
    <row r="11" spans="1:5" x14ac:dyDescent="0.25">
      <c r="B11" t="s">
        <v>187</v>
      </c>
      <c r="D11" t="s">
        <v>188</v>
      </c>
    </row>
    <row r="13" spans="1:5" x14ac:dyDescent="0.25">
      <c r="B13" t="s">
        <v>189</v>
      </c>
      <c r="D13" t="s">
        <v>190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G4" sqref="G4"/>
    </sheetView>
  </sheetViews>
  <sheetFormatPr defaultRowHeight="15" x14ac:dyDescent="0.25"/>
  <cols>
    <col min="1" max="1" width="23.140625" customWidth="1"/>
    <col min="2" max="2" width="19.42578125" customWidth="1"/>
    <col min="3" max="3" width="38.42578125" customWidth="1"/>
    <col min="4" max="4" width="16.28515625" customWidth="1"/>
    <col min="5" max="5" width="19.28515625" customWidth="1"/>
  </cols>
  <sheetData>
    <row r="1" spans="1:5" x14ac:dyDescent="0.25">
      <c r="E1" s="36" t="s">
        <v>76</v>
      </c>
    </row>
    <row r="2" spans="1:5" ht="108.6" customHeight="1" x14ac:dyDescent="0.25">
      <c r="B2" s="378" t="s">
        <v>374</v>
      </c>
      <c r="C2" s="378"/>
      <c r="D2" s="147"/>
      <c r="E2" s="66"/>
    </row>
    <row r="3" spans="1:5" ht="18" customHeight="1" x14ac:dyDescent="0.25">
      <c r="A3" s="63"/>
      <c r="B3" s="439" t="s">
        <v>181</v>
      </c>
      <c r="C3" s="440"/>
      <c r="D3" s="193"/>
      <c r="E3" s="194"/>
    </row>
    <row r="4" spans="1:5" ht="15" customHeight="1" x14ac:dyDescent="0.25">
      <c r="A4" s="361" t="s">
        <v>48</v>
      </c>
      <c r="B4" s="361" t="s">
        <v>46</v>
      </c>
      <c r="C4" s="361" t="s">
        <v>77</v>
      </c>
      <c r="D4" s="358" t="s">
        <v>49</v>
      </c>
      <c r="E4" s="359"/>
    </row>
    <row r="5" spans="1:5" x14ac:dyDescent="0.25">
      <c r="A5" s="362"/>
      <c r="B5" s="362"/>
      <c r="C5" s="362"/>
      <c r="D5" s="148" t="s">
        <v>50</v>
      </c>
      <c r="E5" s="142" t="s">
        <v>1</v>
      </c>
    </row>
    <row r="6" spans="1:5" ht="15.75" x14ac:dyDescent="0.25">
      <c r="A6" s="230" t="s">
        <v>181</v>
      </c>
      <c r="B6" s="24">
        <v>2301400</v>
      </c>
      <c r="C6" s="279" t="s">
        <v>289</v>
      </c>
      <c r="D6" s="231" t="s">
        <v>70</v>
      </c>
      <c r="E6" s="237">
        <v>16</v>
      </c>
    </row>
    <row r="7" spans="1:5" ht="15.75" x14ac:dyDescent="0.25">
      <c r="A7" s="230" t="s">
        <v>181</v>
      </c>
      <c r="B7" s="24">
        <v>2301400</v>
      </c>
      <c r="C7" s="233" t="s">
        <v>5</v>
      </c>
      <c r="D7" s="231" t="s">
        <v>70</v>
      </c>
      <c r="E7" s="237">
        <v>6</v>
      </c>
    </row>
    <row r="8" spans="1:5" ht="15.75" x14ac:dyDescent="0.25">
      <c r="A8" s="230" t="s">
        <v>181</v>
      </c>
      <c r="B8" s="24">
        <v>2301400</v>
      </c>
      <c r="C8" s="279" t="s">
        <v>277</v>
      </c>
      <c r="D8" s="231" t="s">
        <v>70</v>
      </c>
      <c r="E8" s="237">
        <v>10</v>
      </c>
    </row>
    <row r="9" spans="1:5" ht="15.75" x14ac:dyDescent="0.25">
      <c r="A9" s="230" t="s">
        <v>181</v>
      </c>
      <c r="B9" s="24">
        <v>2301400</v>
      </c>
      <c r="C9" s="233" t="s">
        <v>94</v>
      </c>
      <c r="D9" s="231" t="s">
        <v>126</v>
      </c>
      <c r="E9" s="237">
        <v>218</v>
      </c>
    </row>
    <row r="10" spans="1:5" ht="15.75" x14ac:dyDescent="0.25">
      <c r="A10" s="232" t="s">
        <v>181</v>
      </c>
      <c r="B10" s="230">
        <v>2301400</v>
      </c>
      <c r="C10" s="234" t="s">
        <v>231</v>
      </c>
      <c r="D10" s="230" t="s">
        <v>234</v>
      </c>
      <c r="E10" s="237">
        <v>38</v>
      </c>
    </row>
    <row r="11" spans="1:5" ht="15.75" x14ac:dyDescent="0.25">
      <c r="A11" s="232" t="s">
        <v>181</v>
      </c>
      <c r="B11" s="230">
        <v>2301400</v>
      </c>
      <c r="C11" s="279" t="s">
        <v>311</v>
      </c>
      <c r="D11" s="278" t="s">
        <v>126</v>
      </c>
      <c r="E11" s="328">
        <v>20</v>
      </c>
    </row>
    <row r="12" spans="1:5" ht="15.75" x14ac:dyDescent="0.25">
      <c r="A12" s="232" t="s">
        <v>181</v>
      </c>
      <c r="B12" s="230">
        <v>2301400</v>
      </c>
      <c r="C12" s="234" t="s">
        <v>232</v>
      </c>
      <c r="D12" s="230" t="s">
        <v>70</v>
      </c>
      <c r="E12" s="237">
        <v>30</v>
      </c>
    </row>
    <row r="13" spans="1:5" ht="15.75" x14ac:dyDescent="0.25">
      <c r="A13" s="232" t="s">
        <v>181</v>
      </c>
      <c r="B13" s="230">
        <v>2301400</v>
      </c>
      <c r="C13" s="234" t="s">
        <v>353</v>
      </c>
      <c r="D13" s="232" t="s">
        <v>70</v>
      </c>
      <c r="E13" s="230">
        <v>4</v>
      </c>
    </row>
    <row r="14" spans="1:5" ht="15.75" x14ac:dyDescent="0.25">
      <c r="A14" s="267" t="s">
        <v>181</v>
      </c>
      <c r="B14" s="267">
        <v>2301400</v>
      </c>
      <c r="C14" s="267" t="s">
        <v>93</v>
      </c>
      <c r="D14" s="267" t="s">
        <v>40</v>
      </c>
      <c r="E14" s="103">
        <v>50</v>
      </c>
    </row>
    <row r="15" spans="1:5" s="280" customFormat="1" x14ac:dyDescent="0.25">
      <c r="A15" s="271"/>
      <c r="B15" s="271"/>
      <c r="C15" s="271"/>
      <c r="D15" s="271"/>
      <c r="E15" s="271"/>
    </row>
    <row r="16" spans="1:5" x14ac:dyDescent="0.25">
      <c r="B16" t="s">
        <v>82</v>
      </c>
      <c r="D16" t="s">
        <v>183</v>
      </c>
    </row>
    <row r="17" spans="3:3" x14ac:dyDescent="0.25">
      <c r="C17" s="227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workbookViewId="0">
      <selection activeCell="G6" sqref="G6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9.28515625" customWidth="1"/>
    <col min="6" max="6" width="12.85546875" customWidth="1"/>
    <col min="7" max="7" width="12.42578125" customWidth="1"/>
    <col min="8" max="8" width="12" customWidth="1"/>
    <col min="9" max="9" width="12.42578125" customWidth="1"/>
    <col min="10" max="10" width="11.140625" customWidth="1"/>
    <col min="11" max="11" width="11.85546875" customWidth="1"/>
    <col min="12" max="12" width="10.7109375" customWidth="1"/>
    <col min="13" max="13" width="12.7109375" customWidth="1"/>
  </cols>
  <sheetData>
    <row r="1" spans="1:5" ht="50.25" customHeight="1" x14ac:dyDescent="0.25">
      <c r="E1" s="36" t="s">
        <v>76</v>
      </c>
    </row>
    <row r="2" spans="1:5" ht="88.5" customHeight="1" x14ac:dyDescent="0.25">
      <c r="A2" s="378" t="s">
        <v>373</v>
      </c>
      <c r="B2" s="378"/>
      <c r="C2" s="378"/>
      <c r="D2" s="378"/>
      <c r="E2" s="378"/>
    </row>
    <row r="3" spans="1:5" ht="15.75" customHeight="1" x14ac:dyDescent="0.25">
      <c r="A3" s="345" t="s">
        <v>0</v>
      </c>
      <c r="B3" s="345"/>
      <c r="C3" s="345"/>
      <c r="D3" s="345"/>
      <c r="E3" s="345"/>
    </row>
    <row r="4" spans="1:5" ht="51.75" customHeight="1" x14ac:dyDescent="0.25">
      <c r="A4" s="397" t="s">
        <v>99</v>
      </c>
      <c r="B4" s="397"/>
      <c r="C4" s="397"/>
      <c r="D4" s="397"/>
      <c r="E4" s="397"/>
    </row>
    <row r="5" spans="1:5" x14ac:dyDescent="0.25">
      <c r="A5" s="61"/>
      <c r="B5" s="61"/>
      <c r="C5" s="61"/>
      <c r="D5" s="149"/>
      <c r="E5" s="149"/>
    </row>
    <row r="6" spans="1:5" ht="15" customHeight="1" x14ac:dyDescent="0.25">
      <c r="A6" s="361" t="s">
        <v>48</v>
      </c>
      <c r="B6" s="361" t="s">
        <v>100</v>
      </c>
      <c r="C6" s="457" t="s">
        <v>77</v>
      </c>
      <c r="D6" s="358" t="s">
        <v>49</v>
      </c>
      <c r="E6" s="359"/>
    </row>
    <row r="7" spans="1:5" ht="25.5" x14ac:dyDescent="0.25">
      <c r="A7" s="362"/>
      <c r="B7" s="362"/>
      <c r="C7" s="458"/>
      <c r="D7" s="135" t="s">
        <v>101</v>
      </c>
      <c r="E7" s="136" t="s">
        <v>1</v>
      </c>
    </row>
    <row r="8" spans="1:5" ht="15.75" customHeight="1" x14ac:dyDescent="0.25">
      <c r="A8" s="441" t="s">
        <v>130</v>
      </c>
      <c r="B8" s="444">
        <v>23014000</v>
      </c>
      <c r="C8" s="450" t="s">
        <v>3</v>
      </c>
      <c r="D8" s="452"/>
      <c r="E8" s="454">
        <v>250</v>
      </c>
    </row>
    <row r="9" spans="1:5" ht="29.25" customHeight="1" x14ac:dyDescent="0.25">
      <c r="A9" s="442"/>
      <c r="B9" s="445"/>
      <c r="C9" s="451"/>
      <c r="D9" s="453"/>
      <c r="E9" s="455"/>
    </row>
    <row r="10" spans="1:5" ht="15.75" x14ac:dyDescent="0.25">
      <c r="A10" s="442"/>
      <c r="B10" s="445"/>
      <c r="C10" s="104" t="s">
        <v>5</v>
      </c>
      <c r="D10" s="238"/>
      <c r="E10" s="133">
        <v>10</v>
      </c>
    </row>
    <row r="11" spans="1:5" ht="15.75" x14ac:dyDescent="0.25">
      <c r="A11" s="442"/>
      <c r="B11" s="445"/>
      <c r="C11" s="104" t="s">
        <v>165</v>
      </c>
      <c r="D11" s="238"/>
      <c r="E11" s="133">
        <v>30</v>
      </c>
    </row>
    <row r="12" spans="1:5" ht="15.75" x14ac:dyDescent="0.25">
      <c r="A12" s="442"/>
      <c r="B12" s="445"/>
      <c r="C12" s="104" t="s">
        <v>166</v>
      </c>
      <c r="D12" s="238"/>
      <c r="E12" s="133">
        <v>25</v>
      </c>
    </row>
    <row r="13" spans="1:5" ht="15.75" x14ac:dyDescent="0.25">
      <c r="A13" s="442"/>
      <c r="B13" s="445"/>
      <c r="C13" s="104" t="s">
        <v>80</v>
      </c>
      <c r="D13" s="238"/>
      <c r="E13" s="133">
        <v>46</v>
      </c>
    </row>
    <row r="14" spans="1:5" ht="15.75" x14ac:dyDescent="0.25">
      <c r="A14" s="442"/>
      <c r="B14" s="445"/>
      <c r="C14" s="104" t="s">
        <v>178</v>
      </c>
      <c r="D14" s="238"/>
      <c r="E14" s="133">
        <v>12</v>
      </c>
    </row>
    <row r="15" spans="1:5" ht="15.75" x14ac:dyDescent="0.25">
      <c r="A15" s="442"/>
      <c r="B15" s="445"/>
      <c r="C15" s="104" t="s">
        <v>235</v>
      </c>
      <c r="D15" s="238"/>
      <c r="E15" s="133">
        <v>88</v>
      </c>
    </row>
    <row r="16" spans="1:5" ht="15.75" x14ac:dyDescent="0.25">
      <c r="A16" s="442"/>
      <c r="B16" s="445"/>
      <c r="C16" s="104" t="s">
        <v>259</v>
      </c>
      <c r="D16" s="238"/>
      <c r="E16" s="133">
        <v>1</v>
      </c>
    </row>
    <row r="17" spans="1:5" ht="15.75" x14ac:dyDescent="0.25">
      <c r="A17" s="442"/>
      <c r="B17" s="445"/>
      <c r="C17" s="104" t="s">
        <v>182</v>
      </c>
      <c r="D17" s="238" t="s">
        <v>70</v>
      </c>
      <c r="E17" s="133">
        <v>2</v>
      </c>
    </row>
    <row r="18" spans="1:5" ht="15.75" x14ac:dyDescent="0.25">
      <c r="A18" s="442"/>
      <c r="B18" s="445"/>
      <c r="C18" s="104" t="s">
        <v>277</v>
      </c>
      <c r="D18" s="238" t="s">
        <v>51</v>
      </c>
      <c r="E18" s="133">
        <v>46</v>
      </c>
    </row>
    <row r="19" spans="1:5" ht="15.75" x14ac:dyDescent="0.25">
      <c r="A19" s="442"/>
      <c r="B19" s="445"/>
      <c r="C19" s="253" t="s">
        <v>295</v>
      </c>
      <c r="D19" s="254" t="s">
        <v>70</v>
      </c>
      <c r="E19" s="133">
        <v>118</v>
      </c>
    </row>
    <row r="20" spans="1:5" ht="15.75" x14ac:dyDescent="0.25">
      <c r="A20" s="442"/>
      <c r="B20" s="445"/>
      <c r="C20" s="253" t="s">
        <v>296</v>
      </c>
      <c r="D20" s="254" t="s">
        <v>70</v>
      </c>
      <c r="E20" s="133">
        <v>14</v>
      </c>
    </row>
    <row r="21" spans="1:5" ht="15.75" x14ac:dyDescent="0.25">
      <c r="A21" s="442"/>
      <c r="B21" s="445"/>
      <c r="C21" s="253" t="s">
        <v>297</v>
      </c>
      <c r="D21" s="254" t="s">
        <v>70</v>
      </c>
      <c r="E21" s="133">
        <v>5</v>
      </c>
    </row>
    <row r="22" spans="1:5" ht="15.75" x14ac:dyDescent="0.25">
      <c r="A22" s="442"/>
      <c r="B22" s="445"/>
      <c r="C22" s="253" t="s">
        <v>298</v>
      </c>
      <c r="D22" s="254" t="s">
        <v>70</v>
      </c>
      <c r="E22" s="133">
        <v>40</v>
      </c>
    </row>
    <row r="23" spans="1:5" s="280" customFormat="1" ht="15.75" x14ac:dyDescent="0.25">
      <c r="A23" s="442"/>
      <c r="B23" s="445"/>
      <c r="C23" s="253" t="s">
        <v>312</v>
      </c>
      <c r="D23" s="254" t="s">
        <v>313</v>
      </c>
      <c r="E23" s="133">
        <v>38</v>
      </c>
    </row>
    <row r="24" spans="1:5" s="280" customFormat="1" ht="15.75" x14ac:dyDescent="0.25">
      <c r="A24" s="442"/>
      <c r="B24" s="445"/>
      <c r="C24" s="253" t="s">
        <v>329</v>
      </c>
      <c r="D24" s="254" t="s">
        <v>330</v>
      </c>
      <c r="E24" s="133">
        <v>2</v>
      </c>
    </row>
    <row r="25" spans="1:5" s="280" customFormat="1" ht="15.75" x14ac:dyDescent="0.25">
      <c r="A25" s="442"/>
      <c r="B25" s="445"/>
      <c r="C25" s="253" t="s">
        <v>328</v>
      </c>
      <c r="D25" s="254" t="s">
        <v>330</v>
      </c>
      <c r="E25" s="133">
        <v>3</v>
      </c>
    </row>
    <row r="26" spans="1:5" ht="15.75" x14ac:dyDescent="0.25">
      <c r="A26" s="443"/>
      <c r="B26" s="446"/>
      <c r="C26" s="104" t="s">
        <v>197</v>
      </c>
      <c r="D26" s="238" t="s">
        <v>106</v>
      </c>
      <c r="E26" s="133">
        <v>826</v>
      </c>
    </row>
    <row r="27" spans="1:5" ht="15.75" x14ac:dyDescent="0.25">
      <c r="A27" s="103"/>
      <c r="B27" s="164"/>
      <c r="C27" s="104"/>
      <c r="D27" s="104"/>
      <c r="E27" s="133">
        <f>SUM(E8:E26)</f>
        <v>1556</v>
      </c>
    </row>
    <row r="28" spans="1:5" x14ac:dyDescent="0.25">
      <c r="A28" s="105"/>
      <c r="B28" s="106"/>
      <c r="C28" s="106"/>
      <c r="D28" s="106"/>
      <c r="E28" s="105"/>
    </row>
    <row r="29" spans="1:5" x14ac:dyDescent="0.25">
      <c r="A29" s="447" t="s">
        <v>131</v>
      </c>
      <c r="B29" s="447"/>
      <c r="C29" s="447"/>
      <c r="D29" s="447"/>
      <c r="E29" s="447"/>
    </row>
    <row r="31" spans="1:5" x14ac:dyDescent="0.25">
      <c r="A31" t="s">
        <v>132</v>
      </c>
      <c r="B31" s="447" t="s">
        <v>133</v>
      </c>
      <c r="C31" s="447"/>
    </row>
    <row r="32" spans="1:5" x14ac:dyDescent="0.25">
      <c r="B32" s="447"/>
      <c r="C32" s="447"/>
    </row>
    <row r="44" spans="1:12" x14ac:dyDescent="0.25">
      <c r="A44" s="448"/>
      <c r="B44" s="448"/>
      <c r="C44" s="6"/>
    </row>
    <row r="45" spans="1:12" ht="40.5" customHeight="1" x14ac:dyDescent="0.25">
      <c r="A45" s="17"/>
      <c r="B45" s="17"/>
      <c r="C45" s="6"/>
    </row>
    <row r="46" spans="1:12" ht="15.75" x14ac:dyDescent="0.25">
      <c r="A46" s="7"/>
      <c r="B46" s="7"/>
      <c r="C46" s="7"/>
      <c r="D46" s="7"/>
      <c r="E46" s="7"/>
      <c r="F46" s="449"/>
      <c r="G46" s="449"/>
      <c r="H46" s="16"/>
      <c r="I46" s="16"/>
      <c r="J46" s="448"/>
      <c r="K46" s="448"/>
      <c r="L46" s="6"/>
    </row>
    <row r="47" spans="1:12" ht="15.75" x14ac:dyDescent="0.25">
      <c r="A47" s="7"/>
      <c r="B47" s="7"/>
      <c r="C47" s="7"/>
      <c r="D47" s="7"/>
      <c r="E47" s="14"/>
      <c r="F47" s="14"/>
      <c r="G47" s="14"/>
      <c r="H47" s="14"/>
      <c r="I47" s="14"/>
      <c r="J47" s="15"/>
      <c r="K47" s="15"/>
      <c r="L47" s="6"/>
    </row>
    <row r="48" spans="1:12" ht="15.75" x14ac:dyDescent="0.25">
      <c r="A48" s="7"/>
      <c r="B48" s="7"/>
      <c r="C48" s="7"/>
      <c r="D48" s="7"/>
      <c r="E48" s="7"/>
      <c r="F48" s="449"/>
      <c r="G48" s="449"/>
      <c r="H48" s="14"/>
      <c r="I48" s="14"/>
      <c r="J48" s="448"/>
      <c r="K48" s="448"/>
      <c r="L48" s="6"/>
    </row>
    <row r="50" spans="1:12" ht="15.75" x14ac:dyDescent="0.25">
      <c r="A50" s="7"/>
      <c r="B50" s="7"/>
      <c r="C50" s="7"/>
      <c r="D50" s="7"/>
      <c r="E50" s="7"/>
      <c r="F50" s="449"/>
      <c r="G50" s="449"/>
      <c r="H50" s="13"/>
      <c r="I50" s="13"/>
      <c r="J50" s="448"/>
      <c r="K50" s="448"/>
      <c r="L50" s="6"/>
    </row>
    <row r="51" spans="1:12" ht="15.75" x14ac:dyDescent="0.25">
      <c r="A51" s="7"/>
      <c r="B51" s="8"/>
      <c r="C51" s="8"/>
      <c r="D51" s="8"/>
      <c r="E51" s="10"/>
      <c r="F51" s="456"/>
      <c r="G51" s="456"/>
      <c r="H51" s="456"/>
      <c r="I51" s="456"/>
      <c r="J51" s="448"/>
      <c r="K51" s="448"/>
      <c r="L51" s="6"/>
    </row>
    <row r="52" spans="1:12" ht="15.75" x14ac:dyDescent="0.25">
      <c r="A52" s="7"/>
      <c r="B52" s="8"/>
      <c r="C52" s="8"/>
      <c r="D52" s="8"/>
      <c r="E52" s="10"/>
      <c r="F52" s="12"/>
      <c r="G52" s="12"/>
      <c r="H52" s="12"/>
      <c r="I52" s="12"/>
      <c r="J52" s="11"/>
      <c r="K52" s="11"/>
      <c r="L52" s="6"/>
    </row>
    <row r="53" spans="1:12" ht="15.75" x14ac:dyDescent="0.25">
      <c r="A53" s="7"/>
      <c r="B53" s="7"/>
      <c r="C53" s="7"/>
      <c r="D53" s="7"/>
      <c r="E53" s="10"/>
      <c r="F53" s="449"/>
      <c r="G53" s="449"/>
      <c r="H53" s="449"/>
      <c r="I53" s="449"/>
      <c r="J53" s="448"/>
      <c r="K53" s="448"/>
      <c r="L53" s="6"/>
    </row>
    <row r="54" spans="1:12" ht="15.75" x14ac:dyDescent="0.25">
      <c r="A54" s="7"/>
      <c r="B54" s="7"/>
      <c r="C54" s="7"/>
      <c r="D54" s="7"/>
      <c r="E54" s="10"/>
      <c r="F54" s="10"/>
      <c r="G54" s="10"/>
      <c r="H54" s="10"/>
      <c r="I54" s="10"/>
      <c r="J54" s="11"/>
      <c r="K54" s="11"/>
      <c r="L54" s="6"/>
    </row>
    <row r="55" spans="1:12" ht="15.75" x14ac:dyDescent="0.25">
      <c r="A55" s="7"/>
      <c r="B55" s="7"/>
      <c r="C55" s="7"/>
      <c r="D55" s="7"/>
      <c r="E55" s="7"/>
      <c r="F55" s="449"/>
      <c r="G55" s="449"/>
      <c r="H55" s="10"/>
      <c r="I55" s="10"/>
      <c r="J55" s="448"/>
      <c r="K55" s="448"/>
      <c r="L55" s="6"/>
    </row>
  </sheetData>
  <mergeCells count="28">
    <mergeCell ref="A2:E2"/>
    <mergeCell ref="A3:E3"/>
    <mergeCell ref="A4:E4"/>
    <mergeCell ref="A6:A7"/>
    <mergeCell ref="B6:B7"/>
    <mergeCell ref="C6:C7"/>
    <mergeCell ref="D6:E6"/>
    <mergeCell ref="F55:G55"/>
    <mergeCell ref="J55:K55"/>
    <mergeCell ref="F51:I51"/>
    <mergeCell ref="J51:K51"/>
    <mergeCell ref="F53:I53"/>
    <mergeCell ref="J53:K53"/>
    <mergeCell ref="A8:A26"/>
    <mergeCell ref="B8:B26"/>
    <mergeCell ref="A29:E29"/>
    <mergeCell ref="B31:C31"/>
    <mergeCell ref="J50:K50"/>
    <mergeCell ref="F50:G50"/>
    <mergeCell ref="B32:C32"/>
    <mergeCell ref="J48:K48"/>
    <mergeCell ref="F46:G46"/>
    <mergeCell ref="F48:G48"/>
    <mergeCell ref="J46:K46"/>
    <mergeCell ref="A44:B44"/>
    <mergeCell ref="C8:C9"/>
    <mergeCell ref="D8:D9"/>
    <mergeCell ref="E8:E9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G4" sqref="G4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15.75" customHeight="1" x14ac:dyDescent="0.25">
      <c r="E1" s="36" t="s">
        <v>76</v>
      </c>
    </row>
    <row r="2" spans="1:5" ht="101.25" customHeight="1" x14ac:dyDescent="0.25">
      <c r="B2" s="345" t="s">
        <v>372</v>
      </c>
      <c r="C2" s="345"/>
      <c r="D2" s="147"/>
      <c r="E2" s="66"/>
    </row>
    <row r="3" spans="1:5" ht="15.75" customHeight="1" x14ac:dyDescent="0.25">
      <c r="B3" s="397" t="s">
        <v>99</v>
      </c>
      <c r="C3" s="438"/>
      <c r="D3" s="67"/>
      <c r="E3" s="66"/>
    </row>
    <row r="4" spans="1:5" ht="15" customHeight="1" x14ac:dyDescent="0.25">
      <c r="A4" s="361" t="s">
        <v>48</v>
      </c>
      <c r="B4" s="361" t="s">
        <v>46</v>
      </c>
      <c r="C4" s="361" t="s">
        <v>77</v>
      </c>
      <c r="D4" s="358" t="s">
        <v>49</v>
      </c>
      <c r="E4" s="359"/>
    </row>
    <row r="5" spans="1:5" x14ac:dyDescent="0.25">
      <c r="A5" s="362"/>
      <c r="B5" s="362"/>
      <c r="C5" s="362"/>
      <c r="D5" s="148" t="s">
        <v>50</v>
      </c>
      <c r="E5" s="142" t="s">
        <v>1</v>
      </c>
    </row>
    <row r="6" spans="1:5" x14ac:dyDescent="0.25">
      <c r="A6" s="62" t="s">
        <v>134</v>
      </c>
      <c r="B6" s="114">
        <v>2301400</v>
      </c>
      <c r="C6" s="145" t="s">
        <v>135</v>
      </c>
      <c r="D6" s="39" t="s">
        <v>79</v>
      </c>
      <c r="E6" s="242">
        <v>2</v>
      </c>
    </row>
    <row r="7" spans="1:5" x14ac:dyDescent="0.25">
      <c r="A7" s="62"/>
      <c r="B7" s="39">
        <v>2301400</v>
      </c>
      <c r="C7" s="39" t="s">
        <v>69</v>
      </c>
      <c r="D7" s="39" t="s">
        <v>79</v>
      </c>
      <c r="E7" s="242">
        <v>1</v>
      </c>
    </row>
    <row r="8" spans="1:5" x14ac:dyDescent="0.25">
      <c r="A8" s="62"/>
      <c r="B8" s="39">
        <v>2301400</v>
      </c>
      <c r="C8" s="39" t="s">
        <v>179</v>
      </c>
      <c r="D8" s="39" t="s">
        <v>108</v>
      </c>
      <c r="E8" s="242">
        <v>4</v>
      </c>
    </row>
    <row r="9" spans="1:5" x14ac:dyDescent="0.25">
      <c r="A9" s="62"/>
      <c r="B9" s="39">
        <v>2301400</v>
      </c>
      <c r="C9" s="39" t="s">
        <v>94</v>
      </c>
      <c r="D9" s="39" t="s">
        <v>106</v>
      </c>
      <c r="E9" s="242">
        <v>53</v>
      </c>
    </row>
    <row r="10" spans="1:5" x14ac:dyDescent="0.25">
      <c r="A10" s="268"/>
      <c r="B10" s="266">
        <v>2301400</v>
      </c>
      <c r="C10" s="266" t="s">
        <v>277</v>
      </c>
      <c r="D10" s="266" t="s">
        <v>79</v>
      </c>
      <c r="E10" s="267">
        <v>10</v>
      </c>
    </row>
    <row r="11" spans="1:5" s="265" customFormat="1" x14ac:dyDescent="0.25">
      <c r="A11" s="269"/>
      <c r="B11" s="270"/>
      <c r="C11" s="270"/>
      <c r="D11" s="270"/>
      <c r="E11" s="271"/>
    </row>
    <row r="12" spans="1:5" x14ac:dyDescent="0.25">
      <c r="B12" t="s">
        <v>82</v>
      </c>
      <c r="D12" s="92" t="s">
        <v>136</v>
      </c>
    </row>
    <row r="14" spans="1:5" x14ac:dyDescent="0.25">
      <c r="B14" t="s">
        <v>140</v>
      </c>
      <c r="D14" s="92" t="s">
        <v>141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F9" sqref="F9"/>
    </sheetView>
  </sheetViews>
  <sheetFormatPr defaultRowHeight="15.75" x14ac:dyDescent="0.25"/>
  <cols>
    <col min="1" max="1" width="32.28515625" style="283" customWidth="1"/>
    <col min="2" max="2" width="11.5703125" style="283" customWidth="1"/>
    <col min="3" max="3" width="57.85546875" style="283" customWidth="1"/>
    <col min="4" max="4" width="13.7109375" style="283" customWidth="1"/>
    <col min="5" max="5" width="18.28515625" style="283" customWidth="1"/>
    <col min="6" max="6" width="19.140625" style="283" customWidth="1"/>
    <col min="7" max="16384" width="9.140625" style="283"/>
  </cols>
  <sheetData>
    <row r="1" spans="1:6" x14ac:dyDescent="0.25">
      <c r="A1" s="334" t="s">
        <v>85</v>
      </c>
      <c r="B1" s="334"/>
      <c r="C1" s="334"/>
      <c r="D1" s="334"/>
      <c r="E1" s="334"/>
      <c r="F1" s="282"/>
    </row>
    <row r="2" spans="1:6" x14ac:dyDescent="0.25">
      <c r="A2" s="334" t="s">
        <v>371</v>
      </c>
      <c r="B2" s="334"/>
      <c r="C2" s="334"/>
      <c r="D2" s="334"/>
      <c r="E2" s="334"/>
      <c r="F2" s="282"/>
    </row>
    <row r="3" spans="1:6" x14ac:dyDescent="0.25">
      <c r="A3" s="334"/>
      <c r="B3" s="334"/>
      <c r="C3" s="334"/>
      <c r="D3" s="334"/>
      <c r="E3" s="334"/>
      <c r="F3" s="282"/>
    </row>
    <row r="4" spans="1:6" x14ac:dyDescent="0.25">
      <c r="A4" s="335" t="s">
        <v>208</v>
      </c>
      <c r="B4" s="335"/>
      <c r="C4" s="335"/>
      <c r="D4" s="335"/>
      <c r="E4" s="335"/>
      <c r="F4" s="282"/>
    </row>
    <row r="5" spans="1:6" x14ac:dyDescent="0.25">
      <c r="A5" s="335" t="s">
        <v>90</v>
      </c>
      <c r="B5" s="335"/>
      <c r="C5" s="335"/>
      <c r="D5" s="335"/>
      <c r="E5" s="335"/>
      <c r="F5" s="282"/>
    </row>
    <row r="6" spans="1:6" x14ac:dyDescent="0.25">
      <c r="A6" s="336" t="s">
        <v>61</v>
      </c>
      <c r="B6" s="336" t="s">
        <v>46</v>
      </c>
      <c r="C6" s="338" t="s">
        <v>77</v>
      </c>
      <c r="D6" s="340" t="s">
        <v>49</v>
      </c>
      <c r="E6" s="341"/>
      <c r="F6" s="282"/>
    </row>
    <row r="7" spans="1:6" ht="31.5" x14ac:dyDescent="0.25">
      <c r="A7" s="337"/>
      <c r="B7" s="337"/>
      <c r="C7" s="339"/>
      <c r="D7" s="108" t="s">
        <v>50</v>
      </c>
      <c r="E7" s="108" t="s">
        <v>137</v>
      </c>
      <c r="F7" s="282"/>
    </row>
    <row r="8" spans="1:6" x14ac:dyDescent="0.25">
      <c r="A8" s="275">
        <v>1</v>
      </c>
      <c r="B8" s="275">
        <v>2</v>
      </c>
      <c r="C8" s="281">
        <v>3</v>
      </c>
      <c r="D8" s="108">
        <v>6</v>
      </c>
      <c r="E8" s="108">
        <v>7</v>
      </c>
      <c r="F8" s="282"/>
    </row>
    <row r="9" spans="1:6" ht="31.5" x14ac:dyDescent="0.25">
      <c r="A9" s="275" t="s">
        <v>208</v>
      </c>
      <c r="B9" s="275">
        <v>2301400</v>
      </c>
      <c r="C9" s="281" t="s">
        <v>316</v>
      </c>
      <c r="D9" s="108" t="s">
        <v>70</v>
      </c>
      <c r="E9" s="324">
        <v>4</v>
      </c>
      <c r="F9" s="282"/>
    </row>
    <row r="10" spans="1:6" ht="31.5" x14ac:dyDescent="0.25">
      <c r="A10" s="275" t="s">
        <v>208</v>
      </c>
      <c r="B10" s="275">
        <v>2301400</v>
      </c>
      <c r="C10" s="281" t="s">
        <v>307</v>
      </c>
      <c r="D10" s="108" t="s">
        <v>97</v>
      </c>
      <c r="E10" s="324">
        <v>30</v>
      </c>
      <c r="F10" s="282"/>
    </row>
    <row r="11" spans="1:6" ht="31.5" x14ac:dyDescent="0.25">
      <c r="A11" s="219" t="s">
        <v>208</v>
      </c>
      <c r="B11" s="107">
        <v>2301400</v>
      </c>
      <c r="C11" s="284" t="s">
        <v>94</v>
      </c>
      <c r="D11" s="108" t="s">
        <v>97</v>
      </c>
      <c r="E11" s="324">
        <v>83</v>
      </c>
      <c r="F11" s="282"/>
    </row>
    <row r="12" spans="1:6" ht="31.5" x14ac:dyDescent="0.25">
      <c r="A12" s="219" t="s">
        <v>208</v>
      </c>
      <c r="B12" s="107">
        <v>2301400</v>
      </c>
      <c r="C12" s="285" t="s">
        <v>93</v>
      </c>
      <c r="D12" s="108" t="s">
        <v>81</v>
      </c>
      <c r="E12" s="324">
        <v>25</v>
      </c>
      <c r="F12" s="109"/>
    </row>
    <row r="13" spans="1:6" x14ac:dyDescent="0.25">
      <c r="A13" s="331" t="s">
        <v>110</v>
      </c>
      <c r="B13" s="332"/>
      <c r="C13" s="332"/>
      <c r="D13" s="286">
        <f>SUM(D11:D11)</f>
        <v>0</v>
      </c>
      <c r="E13" s="286">
        <f>SUM(E11:E12)</f>
        <v>108</v>
      </c>
      <c r="F13" s="110"/>
    </row>
    <row r="14" spans="1:6" x14ac:dyDescent="0.25">
      <c r="A14" s="333"/>
      <c r="B14" s="333"/>
      <c r="C14" s="1"/>
      <c r="D14" s="1"/>
      <c r="E14" s="1"/>
      <c r="F14" s="287"/>
    </row>
    <row r="15" spans="1:6" x14ac:dyDescent="0.25">
      <c r="A15" s="288" t="s">
        <v>138</v>
      </c>
      <c r="B15" s="289"/>
      <c r="C15" s="459" t="s">
        <v>139</v>
      </c>
      <c r="D15" s="459"/>
      <c r="E15" s="287"/>
      <c r="F15" s="287"/>
    </row>
    <row r="16" spans="1:6" x14ac:dyDescent="0.25">
      <c r="A16" s="288" t="s">
        <v>96</v>
      </c>
      <c r="B16" s="288"/>
      <c r="C16" s="459" t="s">
        <v>139</v>
      </c>
      <c r="D16" s="459"/>
      <c r="E16" s="287"/>
      <c r="F16" s="287"/>
    </row>
    <row r="17" spans="1:6" x14ac:dyDescent="0.25">
      <c r="A17" s="288"/>
      <c r="B17" s="288"/>
      <c r="C17" s="459"/>
      <c r="D17" s="459"/>
      <c r="E17" s="287"/>
      <c r="F17" s="274"/>
    </row>
    <row r="18" spans="1:6" x14ac:dyDescent="0.25">
      <c r="A18" s="288"/>
      <c r="B18" s="288"/>
      <c r="C18" s="288"/>
      <c r="D18" s="274"/>
      <c r="E18" s="274"/>
    </row>
    <row r="19" spans="1:6" x14ac:dyDescent="0.25">
      <c r="A19" s="290"/>
    </row>
  </sheetData>
  <protectedRanges>
    <protectedRange sqref="D13:E13" name="Диапазон1_1"/>
  </protectedRanges>
  <mergeCells count="13">
    <mergeCell ref="C17:D17"/>
    <mergeCell ref="A13:C13"/>
    <mergeCell ref="A14:B14"/>
    <mergeCell ref="C15:D15"/>
    <mergeCell ref="C16:D16"/>
    <mergeCell ref="A1:E1"/>
    <mergeCell ref="A2:E3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scale="85" orientation="landscape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I9" sqref="I9"/>
    </sheetView>
  </sheetViews>
  <sheetFormatPr defaultRowHeight="15.75" x14ac:dyDescent="0.25"/>
  <cols>
    <col min="1" max="1" width="32.28515625" style="283" customWidth="1"/>
    <col min="2" max="2" width="11.5703125" style="283" customWidth="1"/>
    <col min="3" max="3" width="57.85546875" style="283" customWidth="1"/>
    <col min="4" max="4" width="13.7109375" style="283" customWidth="1"/>
    <col min="5" max="5" width="18.28515625" style="283" customWidth="1"/>
    <col min="6" max="16384" width="9.140625" style="283"/>
  </cols>
  <sheetData>
    <row r="1" spans="1:5" x14ac:dyDescent="0.25">
      <c r="A1" s="334" t="s">
        <v>85</v>
      </c>
      <c r="B1" s="334"/>
      <c r="C1" s="334"/>
      <c r="D1" s="334"/>
      <c r="E1" s="334"/>
    </row>
    <row r="2" spans="1:5" ht="15" customHeight="1" x14ac:dyDescent="0.25">
      <c r="A2" s="334" t="s">
        <v>370</v>
      </c>
      <c r="B2" s="334"/>
      <c r="C2" s="334"/>
      <c r="D2" s="334"/>
      <c r="E2" s="334"/>
    </row>
    <row r="3" spans="1:5" ht="15" customHeight="1" x14ac:dyDescent="0.25">
      <c r="A3" s="334"/>
      <c r="B3" s="334"/>
      <c r="C3" s="334"/>
      <c r="D3" s="334"/>
      <c r="E3" s="334"/>
    </row>
    <row r="4" spans="1:5" x14ac:dyDescent="0.25">
      <c r="A4" s="335" t="s">
        <v>209</v>
      </c>
      <c r="B4" s="335"/>
      <c r="C4" s="335"/>
      <c r="D4" s="335"/>
      <c r="E4" s="335"/>
    </row>
    <row r="5" spans="1:5" x14ac:dyDescent="0.25">
      <c r="A5" s="335" t="s">
        <v>90</v>
      </c>
      <c r="B5" s="335"/>
      <c r="C5" s="335"/>
      <c r="D5" s="335"/>
      <c r="E5" s="335"/>
    </row>
    <row r="6" spans="1:5" x14ac:dyDescent="0.25">
      <c r="A6" s="336" t="s">
        <v>61</v>
      </c>
      <c r="B6" s="336" t="s">
        <v>46</v>
      </c>
      <c r="C6" s="338" t="s">
        <v>77</v>
      </c>
      <c r="D6" s="340" t="s">
        <v>49</v>
      </c>
      <c r="E6" s="341"/>
    </row>
    <row r="7" spans="1:5" ht="31.5" x14ac:dyDescent="0.25">
      <c r="A7" s="337"/>
      <c r="B7" s="337"/>
      <c r="C7" s="339"/>
      <c r="D7" s="108" t="s">
        <v>50</v>
      </c>
      <c r="E7" s="108" t="s">
        <v>137</v>
      </c>
    </row>
    <row r="8" spans="1:5" x14ac:dyDescent="0.25">
      <c r="A8" s="275">
        <v>1</v>
      </c>
      <c r="B8" s="275">
        <v>2</v>
      </c>
      <c r="C8" s="281">
        <v>3</v>
      </c>
      <c r="D8" s="108">
        <v>6</v>
      </c>
      <c r="E8" s="108">
        <v>7</v>
      </c>
    </row>
    <row r="9" spans="1:5" ht="47.25" x14ac:dyDescent="0.25">
      <c r="A9" s="275" t="s">
        <v>209</v>
      </c>
      <c r="B9" s="275">
        <v>2301400</v>
      </c>
      <c r="C9" s="292" t="s">
        <v>317</v>
      </c>
      <c r="D9" s="108" t="s">
        <v>79</v>
      </c>
      <c r="E9" s="108">
        <v>10</v>
      </c>
    </row>
    <row r="10" spans="1:5" ht="47.25" x14ac:dyDescent="0.25">
      <c r="A10" s="275" t="s">
        <v>209</v>
      </c>
      <c r="B10" s="275">
        <v>2301400</v>
      </c>
      <c r="C10" s="292" t="s">
        <v>318</v>
      </c>
      <c r="D10" s="108" t="s">
        <v>97</v>
      </c>
      <c r="E10" s="108">
        <v>80</v>
      </c>
    </row>
    <row r="11" spans="1:5" ht="47.25" x14ac:dyDescent="0.25">
      <c r="A11" s="293" t="s">
        <v>209</v>
      </c>
      <c r="B11" s="294">
        <v>2301400</v>
      </c>
      <c r="C11" s="217" t="s">
        <v>94</v>
      </c>
      <c r="D11" s="108" t="s">
        <v>97</v>
      </c>
      <c r="E11" s="324">
        <v>690</v>
      </c>
    </row>
    <row r="12" spans="1:5" ht="47.25" x14ac:dyDescent="0.25">
      <c r="A12" s="293" t="s">
        <v>209</v>
      </c>
      <c r="B12" s="294">
        <v>2301400</v>
      </c>
      <c r="C12" s="218" t="s">
        <v>93</v>
      </c>
      <c r="D12" s="108" t="s">
        <v>81</v>
      </c>
      <c r="E12" s="324">
        <v>35</v>
      </c>
    </row>
    <row r="13" spans="1:5" x14ac:dyDescent="0.25">
      <c r="A13" s="331" t="s">
        <v>110</v>
      </c>
      <c r="B13" s="332"/>
      <c r="C13" s="332"/>
      <c r="D13" s="291"/>
      <c r="E13" s="286">
        <f>SUM(E9:E12)</f>
        <v>815</v>
      </c>
    </row>
    <row r="14" spans="1:5" x14ac:dyDescent="0.25">
      <c r="A14" s="333"/>
      <c r="B14" s="333"/>
      <c r="C14" s="1"/>
      <c r="D14" s="1"/>
      <c r="E14" s="1"/>
    </row>
    <row r="15" spans="1:5" x14ac:dyDescent="0.25">
      <c r="A15" s="288" t="s">
        <v>138</v>
      </c>
      <c r="B15" s="289"/>
      <c r="C15" s="459" t="s">
        <v>139</v>
      </c>
      <c r="D15" s="459"/>
      <c r="E15" s="287"/>
    </row>
    <row r="16" spans="1:5" x14ac:dyDescent="0.25">
      <c r="A16" s="288" t="s">
        <v>96</v>
      </c>
      <c r="B16" s="288"/>
      <c r="C16" s="459" t="s">
        <v>139</v>
      </c>
      <c r="D16" s="459"/>
      <c r="E16" s="287"/>
    </row>
    <row r="17" spans="1:5" x14ac:dyDescent="0.25">
      <c r="A17" s="288"/>
      <c r="B17" s="288"/>
      <c r="C17" s="459"/>
      <c r="D17" s="459"/>
      <c r="E17" s="287"/>
    </row>
    <row r="18" spans="1:5" x14ac:dyDescent="0.25">
      <c r="A18" s="288"/>
      <c r="B18" s="288"/>
      <c r="C18" s="288"/>
      <c r="D18" s="274"/>
      <c r="E18" s="274"/>
    </row>
    <row r="19" spans="1:5" x14ac:dyDescent="0.25">
      <c r="A19" s="290"/>
    </row>
  </sheetData>
  <protectedRanges>
    <protectedRange sqref="D13:E13" name="Диапазон1_1"/>
  </protectedRanges>
  <mergeCells count="13">
    <mergeCell ref="A13:C13"/>
    <mergeCell ref="A14:B14"/>
    <mergeCell ref="C15:D15"/>
    <mergeCell ref="C16:D16"/>
    <mergeCell ref="C17:D17"/>
    <mergeCell ref="A1:E1"/>
    <mergeCell ref="A2:E3"/>
    <mergeCell ref="A4:E4"/>
    <mergeCell ref="A5:E5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22</vt:i4>
      </vt:variant>
    </vt:vector>
  </HeadingPairs>
  <TitlesOfParts>
    <vt:vector size="22" baseType="lpstr">
      <vt:lpstr>Попаснянський РЦ ПМСД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2018-08-08T12:28:15Z</dcterms:modified>
</cp:coreProperties>
</file>